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C:\Users\rmarechal\Desktop\DEF Général\CAc\CAc 2024-09-19\"/>
    </mc:Choice>
  </mc:AlternateContent>
  <xr:revisionPtr revIDLastSave="0" documentId="8_{1A2567D6-B6D3-4366-9D53-07F3346D49AB}" xr6:coauthVersionLast="36" xr6:coauthVersionMax="36" xr10:uidLastSave="{00000000-0000-0000-0000-000000000000}"/>
  <bookViews>
    <workbookView xWindow="0" yWindow="0" windowWidth="28800" windowHeight="12225"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 r:id="rId11"/>
  </externalReferences>
  <definedNames>
    <definedName name="Code_dip_médecine">Listes!$A$71:$B$74</definedName>
    <definedName name="CREATES_ODYSSEE">Listes!$F$78:$F$88</definedName>
    <definedName name="DS4H_SPECTRUM_LIFE">Listes!$H$78:$H$88</definedName>
    <definedName name="ELMI">Listes!$E$78:$E$85</definedName>
    <definedName name="HEALTHY">Listes!$I$78:$I$82</definedName>
    <definedName name="IAE">Listes!$C$78:$C$84</definedName>
    <definedName name="IDPD">Listes!$D$78</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Listes!$E$79:$E$85</definedName>
    <definedName name="INSPE">Listes!$B$78:$B$81</definedName>
    <definedName name="LEXSOCIETE">Listes!$A$78:$A$83</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Listes!$A$77:$I$77</definedName>
    <definedName name="Liste_composante">Listes!$A$77:$J$77</definedName>
    <definedName name="liste_ELP">Listes!#REF!</definedName>
    <definedName name="Liste_mention_Médecine">Listes!$J$78:$J$81</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Listes!$G$78:$G$79</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Listes!$A$17:$B$71</definedName>
    <definedName name="Type_contrôle">Listes!$B$2:$B$4</definedName>
    <definedName name="_xlnm.Print_Area" localSheetId="0">'Fiche générale'!$A$1:$I$29</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D28" i="32" l="1"/>
  <c r="D30" i="47"/>
  <c r="D27" i="48"/>
  <c r="D30" i="49"/>
  <c r="B3" i="32"/>
  <c r="B4" i="6"/>
  <c r="B4" i="32"/>
  <c r="L15" i="49"/>
  <c r="B3" i="49"/>
  <c r="B2" i="49"/>
  <c r="L15" i="48"/>
  <c r="B3" i="48"/>
  <c r="B2" i="48"/>
  <c r="L15" i="47"/>
  <c r="B3" i="47"/>
  <c r="B2" i="47"/>
  <c r="B4" i="49"/>
  <c r="L15" i="32"/>
  <c r="B2" i="32"/>
  <c r="B4" i="47"/>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<sst xmlns="http://schemas.openxmlformats.org/spreadsheetml/2006/main" count="579" uniqueCount="252">
  <si>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</si>
  <si>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</si>
  <si>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</si>
  <si>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</si>
  <si>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</si>
  <si>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</si>
  <si>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</si>
  <si>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</si>
  <si>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</si>
  <si>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</si>
  <si>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</si>
  <si>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</si>
  <si>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</si>
  <si>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</si>
  <si>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</si>
  <si>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</si>
  <si>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</si>
  <si>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</si>
  <si>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</si>
  <si>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</si>
  <si>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</si>
  <si>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</si>
  <si>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</si>
  <si>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</si>
  <si>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</si>
  <si>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</si>
  <si>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</si>
  <si>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</si>
  <si>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</si>
  <si>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</si>
  <si>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</si>
  <si>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</si>
  <si>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</si>
  <si>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</si>
  <si>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</si>
  <si>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</si>
  <si>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</si>
  <si>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</si>
  <si>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</si>
  <si>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</si>
  <si>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</si>
  <si>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</si>
  <si>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</si>
  <si>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</si>
  <si>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</si>
  <si>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</si>
  <si>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</si>
  <si>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</si>
  <si>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</si>
  <si>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</si>
  <si>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</si>
  <si>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</si>
  <si>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</si>
  <si>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</si>
  <si>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</si>
  <si>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</si>
  <si>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</si>
  <si>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</si>
  <si>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</si>
  <si>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</si>
  <si>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</si>
  <si>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</si>
  <si>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</si>
  <si>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</si>
  <si>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</si>
  <si>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</si>
  <si>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</si>
  <si>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</si>
  <si>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</si>
  <si>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</si>
  <si>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</si>
  <si>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</si>
  <si>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</si>
  <si>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</si>
  <si>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</si>
  <si>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</si>
  <si>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</si>
  <si>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</si>
  <si>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</si>
  <si>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</si>
  <si>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</si>
  <si>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</si>
  <si>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</si>
  <si>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</si>
  <si>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</si>
  <si>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</si>
  <si>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</si>
  <si>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</si>
  <si>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</si>
  <si>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</si>
  <si>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</si>
  <si>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</si>
  <si>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</si>
  <si>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</si>
  <si>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</si>
  <si>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</si>
  <si>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</si>
  <si>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</si>
  <si>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</si>
  <si>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</si>
  <si>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</si>
  <si>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</si>
  <si>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</si>
  <si>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</si>
  <si>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</si>
  <si>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</si>
  <si>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</si>
  <si>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</si>
  <si>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</si>
  <si>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</si>
  <si>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</si>
  <si>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</si>
  <si>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</si>
  <si>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</si>
  <si>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</si>
  <si>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</si>
  <si>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</si>
  <si>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</si>
  <si>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</si>
  <si>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</si>
  <si>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</si>
  <si>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</si>
  <si>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</si>
  <si>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</si>
  <si>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</si>
  <si>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</si>
  <si>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</si>
  <si>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</si>
  <si>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</si>
  <si>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</si>
  <si>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</si>
  <si>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</si>
  <si>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</si>
  <si>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</si>
  <si>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</si>
  <si>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</si>
  <si>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</si>
  <si>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</si>
  <si>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</si>
  <si>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</si>
  <si>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</si>
  <si>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</si>
  <si>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</si>
  <si>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</si>
  <si>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</si>
  <si>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</si>
  <si>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</si>
  <si>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</si>
  <si>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</si>
  <si>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</si>
  <si>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</si>
  <si>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</si>
  <si>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</si>
  <si>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</si>
  <si>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</si>
  <si>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</si>
  <si>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</si>
  <si>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</si>
  <si>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</si>
  <si>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</si>
  <si>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</si>
  <si>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</si>
  <si>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</si>
  <si>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</si>
  <si>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</si>
  <si>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</si>
  <si>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</si>
  <si>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</si>
  <si>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</si>
  <si>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</si>
  <si>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</si>
  <si>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</si>
  <si>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</si>
  <si>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</si>
  <si>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</si>
  <si>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</si>
  <si>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</si>
  <si>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</si>
  <si>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</si>
  <si>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</si>
  <si>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</si>
  <si>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</si>
  <si>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</si>
  <si>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</si>
  <si>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</si>
  <si>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</si>
  <si>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UFR Médecine</t>
  </si>
  <si>
    <t>Diplôme d'État d'Infirmier en pratique avancée : mention pathologies chroniques stabilisées ; prévention et polypathologies courantes en soins primaires</t>
  </si>
  <si>
    <t>Diplôme d'État d'Infirmier en pratique avancée : mention oncologie et hémato-oncologie</t>
  </si>
  <si>
    <t>Diplôme d'État d'Infirmier en pratique avancée : mention psychiatrie et santé mentale</t>
  </si>
  <si>
    <t>Diplôme d'État d'Infirmier en pratique avancée : mention maladie rénale chronique, dialyse et transplantation rénale</t>
  </si>
  <si>
    <t>MMIPA18</t>
  </si>
  <si>
    <t>MMIOH18</t>
  </si>
  <si>
    <t>MMIPS18</t>
  </si>
  <si>
    <t>MMIMR18</t>
  </si>
  <si>
    <t>Type Diplôme : Grade MASTER</t>
  </si>
  <si>
    <t>Arrêté du 18 juillet 2018 relatif au régime des études en vue du diplôme d'Etat d'infirmier en pratique avancée</t>
  </si>
  <si>
    <t>Deux sessions</t>
  </si>
  <si>
    <t>UE Clinique</t>
  </si>
  <si>
    <t>UE Sciences infirmières et pratique avancée</t>
  </si>
  <si>
    <t>UE Responsabilité, éthique, législation, déontologie</t>
  </si>
  <si>
    <t>UE Langue vivante</t>
  </si>
  <si>
    <t>UE Méthodes de travail</t>
  </si>
  <si>
    <t>MMS1IPA</t>
  </si>
  <si>
    <t>MMIPA1</t>
  </si>
  <si>
    <t>DE INFIRMIER PRATIQUE AVANCÉE</t>
  </si>
  <si>
    <t>MMUCLI1</t>
  </si>
  <si>
    <t>MMUSCI1</t>
  </si>
  <si>
    <t>MMURES1</t>
  </si>
  <si>
    <t>MMULVE1</t>
  </si>
  <si>
    <t>MMUMDT1</t>
  </si>
  <si>
    <t>Oui</t>
  </si>
  <si>
    <t>Non</t>
  </si>
  <si>
    <t>MMS2IPA</t>
  </si>
  <si>
    <t>MMUCLI2</t>
  </si>
  <si>
    <t>MMUFOR2</t>
  </si>
  <si>
    <t>MMUSPU2</t>
  </si>
  <si>
    <t>MMUREC2</t>
  </si>
  <si>
    <t>MMUSTA2</t>
  </si>
  <si>
    <t xml:space="preserve">MMUILV3 </t>
  </si>
  <si>
    <t xml:space="preserve">MMUIRE3 </t>
  </si>
  <si>
    <t xml:space="preserve">MMS4IPA </t>
  </si>
  <si>
    <t xml:space="preserve">MMUIMP4 </t>
  </si>
  <si>
    <t xml:space="preserve">MMUIST4 </t>
  </si>
  <si>
    <t xml:space="preserve">La validation du semestre s'acquiert en ayant validé chacune des UE </t>
  </si>
  <si>
    <t>L'étudiant doit donc avoir validé, dans les conditions prévues, chaque UE et le stage. Dès lors que l’une ou l’autre de ces conditions n’est pas remplie à l’issue de la première année (S1 + S2), une session unique de rattrapage est organisée avant la rentrée universitaire suivante sous le format d’un oral.</t>
  </si>
  <si>
    <t>Les UE validées seront conservées l’année suivante en cas de redoublement.</t>
  </si>
  <si>
    <t>Toute note inférieure à 10/20 à une UE est éliminatoire et oblige l’étudiant à repasser l’UE concernée.</t>
  </si>
  <si>
    <t xml:space="preserve">La validation de chacune des UE  s’acquiert en obtenant la note d’au moins 10/20.
</t>
  </si>
  <si>
    <t>MMS3IPA</t>
  </si>
  <si>
    <t xml:space="preserve">MMUPBF3 </t>
  </si>
  <si>
    <t xml:space="preserve">MMUPCL3 </t>
  </si>
  <si>
    <t xml:space="preserve">MMUPPS3 </t>
  </si>
  <si>
    <t>MMIPA2</t>
  </si>
  <si>
    <t>DE IPA2 PATHOLOGIES CHRONIQUES</t>
  </si>
  <si>
    <t>1H30</t>
  </si>
  <si>
    <t>1H00</t>
  </si>
  <si>
    <t>30mn</t>
  </si>
  <si>
    <t>1h00</t>
  </si>
  <si>
    <t>30 MN</t>
  </si>
  <si>
    <t xml:space="preserve">UE Mémoire professionnel et soutenance </t>
  </si>
  <si>
    <t xml:space="preserve">UE Stage </t>
  </si>
  <si>
    <t xml:space="preserve">UE Bases fondamentales </t>
  </si>
  <si>
    <t xml:space="preserve">UE Clinique </t>
  </si>
  <si>
    <t xml:space="preserve">UE Parcours de sante </t>
  </si>
  <si>
    <t xml:space="preserve">UE Langue vivante </t>
  </si>
  <si>
    <t xml:space="preserve">UE Recherche </t>
  </si>
  <si>
    <t>UE Recherche</t>
  </si>
  <si>
    <t>UE Stage</t>
  </si>
  <si>
    <t>UE Formation et analyse des pratiques professionn</t>
  </si>
  <si>
    <t>UE sante publique</t>
  </si>
  <si>
    <t>si le stage est validé en session 1, un stage complémentaire de minimum 1 mois sera à effectuer lors du redoublement et à valider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</si>
</sst>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Times New Roman"/>
      <family val="1"/>
    </font>
    <font>
      <sz val="12"/>
      <color theme="1"/>
      <name val="Times New Roman"/>
      <family val="1"/>
    </font>
    <font>
      <b/>
      <sz val="13.5"/>
      <color theme="1"/>
      <name val="Times New Roman"/>
      <family val="1"/>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2" fillId="0" borderId="0" applyNumberFormat="0" applyFill="0" applyBorder="0" applyAlignment="0" applyProtection="0"/>
  </cellStyleXfs>
  <cellXfs count="17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0" fillId="0" borderId="1" xfId="0" applyBorder="1"/>
    <xf numFmtId="0" fontId="0" fillId="2" borderId="0" xfId="0" applyFill="1"/>
    <xf numFmtId="0" fontId="7" fillId="2" borderId="0" xfId="0" applyFont="1" applyFill="1"/>
    <xf numFmtId="0" fontId="8" fillId="2" borderId="0" xfId="0" applyFont="1" applyFill="1" applyAlignment="1">
      <alignment horizontal="center"/>
    </xf>
    <xf numFmtId="0" fontId="0" fillId="0" borderId="3" xfId="0" applyBorder="1"/>
    <xf numFmtId="0" fontId="11"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2" fillId="0" borderId="0" xfId="0" applyFont="1" applyAlignment="1">
      <alignment horizontal="center"/>
    </xf>
    <xf numFmtId="0" fontId="6"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7" fillId="0" borderId="0" xfId="0" applyFont="1" applyAlignment="1">
      <alignment vertical="center"/>
    </xf>
    <xf numFmtId="0" fontId="17" fillId="0" borderId="9" xfId="0" applyFont="1" applyBorder="1" applyAlignment="1">
      <alignment vertical="center"/>
    </xf>
    <xf numFmtId="0" fontId="10" fillId="0" borderId="1" xfId="0" applyFont="1" applyBorder="1" applyAlignment="1">
      <alignment vertical="center"/>
    </xf>
    <xf numFmtId="0" fontId="23" fillId="0" borderId="1" xfId="0" applyFont="1" applyBorder="1" applyAlignment="1">
      <alignment horizontal="left"/>
    </xf>
    <xf numFmtId="0" fontId="10"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9" fillId="0" borderId="5" xfId="0" applyFont="1" applyBorder="1"/>
    <xf numFmtId="0" fontId="9"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18"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3" fillId="6" borderId="2" xfId="0" applyFont="1" applyFill="1" applyBorder="1" applyAlignment="1" applyProtection="1">
      <alignment horizontal="center"/>
      <protection locked="0"/>
    </xf>
    <xf numFmtId="0" fontId="4" fillId="0" borderId="0" xfId="0" applyFont="1" applyAlignment="1">
      <alignment horizontal="left" vertical="center"/>
    </xf>
    <xf numFmtId="0" fontId="15" fillId="6" borderId="3" xfId="0" applyFont="1" applyFill="1" applyBorder="1" applyAlignment="1" applyProtection="1">
      <alignment horizontal="center" vertical="center"/>
      <protection locked="0"/>
    </xf>
    <xf numFmtId="0" fontId="2" fillId="0" borderId="9" xfId="0" applyFont="1" applyBorder="1" applyAlignment="1">
      <alignment horizontal="center"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8" fillId="0" borderId="1" xfId="0" applyFont="1" applyBorder="1"/>
    <xf numFmtId="0" fontId="28" fillId="0" borderId="0" xfId="0" applyFont="1"/>
    <xf numFmtId="0" fontId="0" fillId="0" borderId="15" xfId="0" applyBorder="1" applyAlignment="1">
      <alignment vertical="center" wrapText="1"/>
    </xf>
    <xf numFmtId="0" fontId="29" fillId="0" borderId="15" xfId="0" applyFont="1" applyBorder="1" applyAlignment="1">
      <alignment vertical="center" wrapText="1"/>
    </xf>
    <xf numFmtId="0" fontId="10" fillId="0" borderId="0" xfId="0" applyFont="1"/>
    <xf numFmtId="0" fontId="7" fillId="2" borderId="0" xfId="0" applyFont="1" applyFill="1" applyAlignment="1" applyProtection="1">
      <alignment vertical="center"/>
      <protection locked="0"/>
    </xf>
    <xf numFmtId="0" fontId="7" fillId="2" borderId="14" xfId="0" applyFont="1" applyFill="1" applyBorder="1" applyAlignment="1" applyProtection="1">
      <alignment vertical="center"/>
      <protection locked="0"/>
    </xf>
    <xf numFmtId="0" fontId="29" fillId="0" borderId="0" xfId="0" applyFont="1" applyAlignment="1">
      <alignmen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2" borderId="0" xfId="0" applyFill="1" applyAlignment="1" applyProtection="1">
      <alignment vertical="center"/>
      <protection locked="0"/>
    </xf>
    <xf numFmtId="0" fontId="0" fillId="2" borderId="14" xfId="0" applyFill="1" applyBorder="1" applyAlignment="1" applyProtection="1">
      <alignment vertical="center"/>
      <protection locked="0"/>
    </xf>
    <xf numFmtId="0" fontId="30" fillId="0" borderId="1" xfId="0" applyFont="1" applyBorder="1"/>
    <xf numFmtId="0" fontId="10" fillId="0" borderId="4" xfId="0" applyFont="1" applyBorder="1" applyAlignment="1">
      <alignment horizontal="center" vertical="center"/>
    </xf>
    <xf numFmtId="0" fontId="10" fillId="0" borderId="1" xfId="0" applyFont="1" applyBorder="1"/>
    <xf numFmtId="0" fontId="23" fillId="6" borderId="1" xfId="0" applyFont="1" applyFill="1" applyBorder="1" applyAlignment="1" applyProtection="1">
      <alignment vertical="center"/>
      <protection locked="0"/>
    </xf>
    <xf numFmtId="0" fontId="4" fillId="0" borderId="1" xfId="0" applyFont="1" applyBorder="1"/>
    <xf numFmtId="0" fontId="0" fillId="0" borderId="7" xfId="0" applyBorder="1" applyAlignment="1" applyProtection="1">
      <alignment vertical="center"/>
      <protection locked="0"/>
    </xf>
    <xf numFmtId="0" fontId="1" fillId="0" borderId="15" xfId="0" applyFont="1" applyBorder="1" applyAlignment="1">
      <alignment vertical="center" wrapText="1"/>
    </xf>
    <xf numFmtId="0" fontId="0" fillId="9" borderId="1" xfId="0" applyFill="1" applyBorder="1" applyProtection="1">
      <protection locked="0"/>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7" fillId="2" borderId="11" xfId="0" applyFont="1" applyFill="1" applyBorder="1" applyAlignment="1" applyProtection="1">
      <alignment horizontal="left" vertical="top" wrapText="1"/>
      <protection locked="0"/>
    </xf>
    <xf numFmtId="0" fontId="7" fillId="2" borderId="12" xfId="0" applyFont="1" applyFill="1" applyBorder="1" applyAlignment="1" applyProtection="1">
      <alignment horizontal="left" vertical="top" wrapText="1"/>
      <protection locked="0"/>
    </xf>
    <xf numFmtId="0" fontId="7" fillId="2" borderId="13" xfId="0" applyFont="1" applyFill="1" applyBorder="1" applyAlignment="1" applyProtection="1">
      <alignment horizontal="left" vertical="top" wrapText="1"/>
      <protection locked="0"/>
    </xf>
    <xf numFmtId="0" fontId="7" fillId="2" borderId="8" xfId="0" applyFont="1" applyFill="1" applyBorder="1" applyAlignment="1" applyProtection="1">
      <alignment horizontal="left" vertical="top" wrapText="1"/>
      <protection locked="0"/>
    </xf>
    <xf numFmtId="0" fontId="7" fillId="2" borderId="5" xfId="0" applyFont="1" applyFill="1" applyBorder="1" applyAlignment="1" applyProtection="1">
      <alignment horizontal="left" vertical="top" wrapText="1"/>
      <protection locked="0"/>
    </xf>
    <xf numFmtId="0" fontId="7" fillId="2" borderId="6" xfId="0" applyFont="1" applyFill="1" applyBorder="1" applyAlignment="1" applyProtection="1">
      <alignment horizontal="left" vertical="top" wrapText="1"/>
      <protection locked="0"/>
    </xf>
    <xf numFmtId="0" fontId="20" fillId="2" borderId="0" xfId="0" applyFont="1" applyFill="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9"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Alignment="1">
      <alignment horizontal="left" vertical="center"/>
    </xf>
    <xf numFmtId="0" fontId="9" fillId="4" borderId="14" xfId="0" applyFont="1" applyFill="1"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22" fillId="0" borderId="5" xfId="1" applyBorder="1" applyAlignment="1">
      <alignment vertical="center"/>
    </xf>
    <xf numFmtId="0" fontId="22" fillId="0" borderId="6" xfId="1" applyBorder="1" applyAlignment="1">
      <alignment vertical="center"/>
    </xf>
    <xf numFmtId="0" fontId="22" fillId="0" borderId="10" xfId="1" applyBorder="1"/>
    <xf numFmtId="0" fontId="22" fillId="0" borderId="0" xfId="1" applyBorder="1"/>
    <xf numFmtId="0" fontId="22" fillId="0" borderId="14" xfId="1" applyBorder="1"/>
    <xf numFmtId="0" fontId="0" fillId="0" borderId="8" xfId="0" applyBorder="1"/>
    <xf numFmtId="0" fontId="0" fillId="0" borderId="5" xfId="0" applyBorder="1"/>
    <xf numFmtId="0" fontId="0" fillId="0" borderId="6" xfId="0" applyBorder="1"/>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0" fillId="6" borderId="2" xfId="0" applyFont="1" applyFill="1" applyBorder="1" applyAlignment="1" applyProtection="1">
      <alignment horizontal="left" vertical="top"/>
      <protection locked="0"/>
    </xf>
    <xf numFmtId="0" fontId="10" fillId="6" borderId="3" xfId="0" applyFont="1" applyFill="1" applyBorder="1" applyAlignment="1" applyProtection="1">
      <alignment horizontal="left" vertical="top"/>
      <protection locked="0"/>
    </xf>
    <xf numFmtId="0" fontId="10" fillId="6" borderId="4" xfId="0" applyFont="1" applyFill="1" applyBorder="1" applyAlignment="1" applyProtection="1">
      <alignment horizontal="left" vertical="top"/>
      <protection locked="0"/>
    </xf>
  </cellXfs>
  <cellStyles count="2">
    <cellStyle name="Lien hypertexte" xfId="1" builtinId="8"/>
    <cellStyle name="Normal" xfId="0" builtinId="0"/>
  </cellStyles>
  <dxfs count="8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ont>
        <b/>
        <i val="0"/>
        <color rgb="FFC00000"/>
      </font>
    </dxf>
    <dxf>
      <fill>
        <patternFill>
          <bgColor theme="0" tint="-0.24994659260841701"/>
        </patternFill>
      </fill>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CONVENTIONS/IBODE/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CONVENTIONS/IBOD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sabelle/Documents/MES%20DOCUMENTS/MCC/2021-2022/DE%20IPA/MCC-Grade%20MASTER-IPA%20MENTION%20MALADIE%20RENALE%20CHRONIQUE%20DIALYSE%20TRANSPLANTATION%20RENALE-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loda/id/JORFTEXT000037218463/"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opLeftCell="A15" workbookViewId="0">
      <selection activeCell="A23" sqref="A23:I23"/>
    </sheetView>
  </sheetViews>
  <sheetFormatPr baseColWidth="10" defaultRowHeight="15" x14ac:dyDescent="0.25"/>
  <cols>
    <col min="1" max="1" width="26.140625" customWidth="1"/>
    <col min="2" max="2" width="30.28515625" customWidth="1"/>
    <col min="3" max="3" width="18.85546875" bestFit="1" customWidth="1"/>
    <col min="9" max="9" width="44.42578125" customWidth="1"/>
    <col min="10" max="10" width="5.42578125" customWidth="1"/>
  </cols>
  <sheetData>
    <row r="1" spans="1:10" ht="23.25" x14ac:dyDescent="0.35">
      <c r="A1" s="98" t="s">
        <v>195</v>
      </c>
      <c r="B1" s="99"/>
      <c r="C1" s="100"/>
      <c r="D1" s="100"/>
      <c r="E1" s="100"/>
      <c r="F1" s="100"/>
      <c r="G1" s="100"/>
      <c r="H1" s="100"/>
      <c r="I1" s="101"/>
      <c r="J1" s="14"/>
    </row>
    <row r="2" spans="1:10" s="7" customFormat="1" ht="24.95" customHeight="1" x14ac:dyDescent="0.5">
      <c r="A2" s="17" t="s">
        <v>36</v>
      </c>
      <c r="B2" s="47" t="s">
        <v>186</v>
      </c>
      <c r="C2" s="97"/>
      <c r="D2" s="97"/>
      <c r="E2" s="97"/>
      <c r="F2" s="97"/>
      <c r="G2" s="97"/>
      <c r="H2" s="97"/>
      <c r="I2" s="97"/>
      <c r="J2" s="8"/>
    </row>
    <row r="3" spans="1:10" s="6" customFormat="1" ht="24.95" customHeight="1" x14ac:dyDescent="0.5">
      <c r="A3" s="18" t="s">
        <v>34</v>
      </c>
      <c r="B3" s="105" t="s">
        <v>187</v>
      </c>
      <c r="C3" s="106"/>
      <c r="D3" s="106"/>
      <c r="E3" s="106"/>
      <c r="F3" s="106"/>
      <c r="G3" s="106"/>
      <c r="H3" s="106"/>
      <c r="I3" s="107"/>
      <c r="J3" s="15"/>
    </row>
    <row r="4" spans="1:10" s="6" customFormat="1" ht="24.95" customHeight="1" x14ac:dyDescent="0.5">
      <c r="A4" s="18" t="s">
        <v>161</v>
      </c>
      <c r="B4" s="22" t="str">
        <f>IFERROR(VLOOKUP(B3,Code_dip_médecine,2,FALSE),"")</f>
        <v>MMIPA18</v>
      </c>
      <c r="C4" s="21"/>
      <c r="D4" s="21"/>
      <c r="E4" s="21"/>
      <c r="F4" s="21"/>
      <c r="G4" s="21"/>
      <c r="H4" s="21"/>
      <c r="I4" s="21"/>
      <c r="J4" s="15"/>
    </row>
    <row r="5" spans="1:10" s="6" customFormat="1" ht="24.95" customHeight="1" x14ac:dyDescent="0.5">
      <c r="A5" s="17" t="s">
        <v>53</v>
      </c>
      <c r="B5" s="48" t="s">
        <v>197</v>
      </c>
      <c r="C5" s="13" t="s">
        <v>166</v>
      </c>
      <c r="D5" s="16"/>
      <c r="E5" s="16"/>
      <c r="F5" s="16"/>
      <c r="G5" s="16"/>
      <c r="H5" s="16"/>
      <c r="I5" s="16"/>
      <c r="J5" s="15"/>
    </row>
    <row r="6" spans="1:10" s="6" customFormat="1" ht="24.95" customHeight="1" x14ac:dyDescent="0.5">
      <c r="A6" s="17" t="s">
        <v>54</v>
      </c>
      <c r="B6" s="49" t="s">
        <v>197</v>
      </c>
      <c r="C6" s="13" t="s">
        <v>165</v>
      </c>
      <c r="D6" s="16"/>
      <c r="E6" s="16"/>
      <c r="F6" s="16"/>
      <c r="G6" s="16"/>
      <c r="H6" s="16"/>
      <c r="I6" s="16"/>
      <c r="J6" s="15"/>
    </row>
    <row r="7" spans="1:10" ht="20.100000000000001" customHeight="1" x14ac:dyDescent="0.25">
      <c r="A7" s="108" t="s">
        <v>42</v>
      </c>
      <c r="B7" s="109"/>
      <c r="C7" s="109"/>
      <c r="D7" s="109"/>
      <c r="E7" s="109"/>
      <c r="F7" s="109"/>
      <c r="G7" s="109"/>
      <c r="H7" s="109"/>
      <c r="I7" s="110"/>
    </row>
    <row r="8" spans="1:10" x14ac:dyDescent="0.25">
      <c r="A8" s="10" t="s">
        <v>37</v>
      </c>
      <c r="B8" s="9"/>
      <c r="C8" s="9"/>
      <c r="D8" s="9"/>
      <c r="E8" s="9"/>
      <c r="F8" s="9"/>
      <c r="G8" s="9"/>
      <c r="H8" s="9"/>
      <c r="I8" s="9"/>
    </row>
    <row r="9" spans="1:10" x14ac:dyDescent="0.25">
      <c r="A9" s="114" t="s">
        <v>38</v>
      </c>
      <c r="B9" s="115"/>
      <c r="C9" s="115"/>
      <c r="D9" s="115"/>
      <c r="E9" s="115"/>
      <c r="F9" s="115"/>
      <c r="G9" s="115"/>
      <c r="H9" s="115"/>
      <c r="I9" s="116"/>
    </row>
    <row r="10" spans="1:10" s="6" customFormat="1" ht="16.5" customHeight="1" x14ac:dyDescent="0.25">
      <c r="A10" s="120" t="s">
        <v>228</v>
      </c>
      <c r="B10" s="121"/>
      <c r="C10" s="121"/>
      <c r="D10" s="121"/>
      <c r="E10" s="121"/>
      <c r="F10" s="121"/>
      <c r="G10" s="121"/>
      <c r="H10" s="121"/>
      <c r="I10" s="122"/>
    </row>
    <row r="11" spans="1:10" x14ac:dyDescent="0.25">
      <c r="A11" s="111"/>
      <c r="B11" s="112"/>
      <c r="C11" s="112"/>
      <c r="D11" s="112"/>
      <c r="E11" s="112"/>
      <c r="F11" s="112"/>
      <c r="G11" s="112"/>
      <c r="H11" s="112"/>
      <c r="I11" s="113"/>
    </row>
    <row r="12" spans="1:10" x14ac:dyDescent="0.25">
      <c r="A12" s="114" t="s">
        <v>39</v>
      </c>
      <c r="B12" s="115"/>
      <c r="C12" s="115"/>
      <c r="D12" s="115"/>
      <c r="E12" s="115"/>
      <c r="F12" s="115"/>
      <c r="G12" s="115"/>
      <c r="H12" s="115"/>
      <c r="I12" s="116"/>
    </row>
    <row r="13" spans="1:10" s="70" customFormat="1" ht="18.75" customHeight="1" x14ac:dyDescent="0.25">
      <c r="A13" s="71" t="s">
        <v>224</v>
      </c>
      <c r="B13" s="72"/>
      <c r="C13" s="72"/>
      <c r="D13" s="72"/>
      <c r="E13" s="72"/>
      <c r="F13" s="72"/>
      <c r="G13" s="72"/>
      <c r="H13" s="72"/>
      <c r="I13" s="73"/>
    </row>
    <row r="14" spans="1:10" x14ac:dyDescent="0.25">
      <c r="A14" s="60"/>
      <c r="B14" s="61"/>
      <c r="C14" s="61"/>
      <c r="D14" s="61"/>
      <c r="E14" s="61"/>
      <c r="F14" s="61"/>
      <c r="G14" s="61"/>
      <c r="H14" s="61"/>
      <c r="I14" s="62"/>
    </row>
    <row r="15" spans="1:10" s="11" customFormat="1" x14ac:dyDescent="0.25">
      <c r="A15" s="117" t="s">
        <v>40</v>
      </c>
      <c r="B15" s="118"/>
      <c r="C15" s="118"/>
      <c r="D15" s="118"/>
      <c r="E15" s="118"/>
      <c r="F15" s="118"/>
      <c r="G15" s="118"/>
      <c r="H15" s="118"/>
      <c r="I15" s="119"/>
    </row>
    <row r="16" spans="1:10" s="20" customFormat="1" ht="15" customHeight="1" x14ac:dyDescent="0.25">
      <c r="A16" s="91" t="s">
        <v>225</v>
      </c>
      <c r="B16" s="92"/>
      <c r="C16" s="92"/>
      <c r="D16" s="92"/>
      <c r="E16" s="92"/>
      <c r="F16" s="92"/>
      <c r="G16" s="92"/>
      <c r="H16" s="92"/>
      <c r="I16" s="93"/>
    </row>
    <row r="17" spans="1:9" x14ac:dyDescent="0.25">
      <c r="A17" s="94"/>
      <c r="B17" s="95"/>
      <c r="C17" s="95"/>
      <c r="D17" s="95"/>
      <c r="E17" s="95"/>
      <c r="F17" s="95"/>
      <c r="G17" s="95"/>
      <c r="H17" s="95"/>
      <c r="I17" s="96"/>
    </row>
    <row r="18" spans="1:9" s="11" customFormat="1" x14ac:dyDescent="0.25">
      <c r="A18" s="114" t="s">
        <v>41</v>
      </c>
      <c r="B18" s="115"/>
      <c r="C18" s="115"/>
      <c r="D18" s="115"/>
      <c r="E18" s="115"/>
      <c r="F18" s="115"/>
      <c r="G18" s="115"/>
      <c r="H18" s="115"/>
      <c r="I18" s="116"/>
    </row>
    <row r="19" spans="1:9" s="20" customFormat="1" x14ac:dyDescent="0.25">
      <c r="A19" s="74" t="s">
        <v>227</v>
      </c>
      <c r="B19" s="68"/>
      <c r="C19" s="68"/>
      <c r="D19" s="68"/>
      <c r="E19" s="68"/>
      <c r="F19" s="68"/>
      <c r="G19" s="68"/>
      <c r="H19" s="68"/>
      <c r="I19" s="69"/>
    </row>
    <row r="20" spans="1:9" x14ac:dyDescent="0.25">
      <c r="A20" s="85"/>
      <c r="B20" s="86"/>
      <c r="C20" s="86"/>
      <c r="D20" s="86"/>
      <c r="E20" s="86"/>
      <c r="F20" s="86"/>
      <c r="G20" s="86"/>
      <c r="H20" s="86"/>
      <c r="I20" s="87"/>
    </row>
    <row r="21" spans="1:9" ht="20.100000000000001" customHeight="1" x14ac:dyDescent="0.25">
      <c r="A21" s="108" t="s">
        <v>43</v>
      </c>
      <c r="B21" s="109"/>
      <c r="C21" s="109"/>
      <c r="D21" s="109"/>
      <c r="E21" s="109"/>
      <c r="F21" s="109"/>
      <c r="G21" s="109"/>
      <c r="H21" s="109"/>
      <c r="I21" s="110"/>
    </row>
    <row r="22" spans="1:9" s="6" customFormat="1" x14ac:dyDescent="0.25">
      <c r="A22" s="74" t="s">
        <v>226</v>
      </c>
      <c r="B22" s="75"/>
      <c r="C22" s="75"/>
      <c r="D22" s="75"/>
      <c r="E22" s="75"/>
      <c r="F22" s="75"/>
      <c r="G22" s="75"/>
      <c r="H22" s="75"/>
      <c r="I22" s="76"/>
    </row>
    <row r="23" spans="1:9" x14ac:dyDescent="0.25">
      <c r="A23" s="85" t="s">
        <v>251</v>
      </c>
      <c r="B23" s="86"/>
      <c r="C23" s="86"/>
      <c r="D23" s="86"/>
      <c r="E23" s="86"/>
      <c r="F23" s="86"/>
      <c r="G23" s="86"/>
      <c r="H23" s="86"/>
      <c r="I23" s="87"/>
    </row>
    <row r="24" spans="1:9" ht="20.100000000000001" customHeight="1" x14ac:dyDescent="0.25">
      <c r="A24" s="102" t="s">
        <v>44</v>
      </c>
      <c r="B24" s="103"/>
      <c r="C24" s="103"/>
      <c r="D24" s="103"/>
      <c r="E24" s="103"/>
      <c r="F24" s="103"/>
      <c r="G24" s="103"/>
      <c r="H24" s="103"/>
      <c r="I24" s="104"/>
    </row>
    <row r="25" spans="1:9" ht="20.100000000000001" customHeight="1" x14ac:dyDescent="0.25">
      <c r="A25" s="131" t="s">
        <v>158</v>
      </c>
      <c r="B25" s="132"/>
      <c r="C25" s="132"/>
      <c r="D25" s="132"/>
      <c r="E25" s="132"/>
      <c r="F25" s="132"/>
      <c r="G25" s="132"/>
      <c r="H25" s="132"/>
      <c r="I25" s="133"/>
    </row>
    <row r="26" spans="1:9" ht="15" customHeight="1" x14ac:dyDescent="0.25">
      <c r="A26" s="128" t="s">
        <v>159</v>
      </c>
      <c r="B26" s="129"/>
      <c r="C26" s="129"/>
      <c r="D26" s="129"/>
      <c r="E26" s="129"/>
      <c r="F26" s="129"/>
      <c r="G26" s="129"/>
      <c r="H26" s="129"/>
      <c r="I26" s="130"/>
    </row>
    <row r="27" spans="1:9" ht="20.100000000000001" customHeight="1" x14ac:dyDescent="0.25">
      <c r="A27" s="102" t="s">
        <v>157</v>
      </c>
      <c r="B27" s="103"/>
      <c r="C27" s="103"/>
      <c r="D27" s="103"/>
      <c r="E27" s="103"/>
      <c r="F27" s="103"/>
      <c r="G27" s="103"/>
      <c r="H27" s="103"/>
      <c r="I27" s="104"/>
    </row>
    <row r="28" spans="1:9" x14ac:dyDescent="0.25">
      <c r="A28" s="88" t="s">
        <v>172</v>
      </c>
      <c r="B28" s="89"/>
      <c r="C28" s="89"/>
      <c r="D28" s="89"/>
      <c r="E28" s="89"/>
      <c r="F28" s="89"/>
      <c r="G28" s="89"/>
      <c r="H28" s="89"/>
      <c r="I28" s="90"/>
    </row>
    <row r="29" spans="1:9" x14ac:dyDescent="0.25">
      <c r="A29" s="125" t="s">
        <v>160</v>
      </c>
      <c r="B29" s="126"/>
      <c r="C29" s="126"/>
      <c r="D29" s="126"/>
      <c r="E29" s="126"/>
      <c r="F29" s="126"/>
      <c r="G29" s="126"/>
      <c r="H29" s="126"/>
      <c r="I29" s="127"/>
    </row>
    <row r="30" spans="1:9" x14ac:dyDescent="0.25">
      <c r="A30" s="123" t="s">
        <v>196</v>
      </c>
      <c r="B30" s="123"/>
      <c r="C30" s="123"/>
      <c r="D30" s="123"/>
      <c r="E30" s="123"/>
      <c r="F30" s="123"/>
      <c r="G30" s="123"/>
      <c r="H30" s="123"/>
      <c r="I30" s="124"/>
    </row>
  </sheetData>
  <sheetProtection formatCells="0" formatColumns="0" formatRows="0"/>
  <dataConsolidate/>
  <mergeCells count="21">
    <mergeCell ref="A30:I30"/>
    <mergeCell ref="A29:I29"/>
    <mergeCell ref="A26:I26"/>
    <mergeCell ref="A27:I27"/>
    <mergeCell ref="A25:I25"/>
    <mergeCell ref="A20:I20"/>
    <mergeCell ref="A28:I28"/>
    <mergeCell ref="A16:I17"/>
    <mergeCell ref="C2:I2"/>
    <mergeCell ref="A1:I1"/>
    <mergeCell ref="A23:I23"/>
    <mergeCell ref="A24:I24"/>
    <mergeCell ref="B3:I3"/>
    <mergeCell ref="A7:I7"/>
    <mergeCell ref="A11:I11"/>
    <mergeCell ref="A9:I9"/>
    <mergeCell ref="A12:I12"/>
    <mergeCell ref="A15:I15"/>
    <mergeCell ref="A18:I18"/>
    <mergeCell ref="A21:I21"/>
    <mergeCell ref="A10:I10"/>
  </mergeCells>
  <phoneticPr fontId="19" type="noConversion"/>
  <dataValidations xWindow="304" yWindow="313" count="3">
    <dataValidation allowBlank="1" showInputMessage="1" showErrorMessage="1" errorTitle="Composante" error="Utiliser la liste déroulante" promptTitle="Composante" prompt="Utiliser la liste déroulante" sqref="B2" xr:uid="{00000000-0002-0000-0000-000000000000}"/>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Liste_mention_Médecine</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 ref="A30" r:id="rId3"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71"/>
  <sheetViews>
    <sheetView showGridLines="0" showZeros="0" zoomScale="70" zoomScaleNormal="70" zoomScalePageLayoutView="70" workbookViewId="0">
      <selection activeCell="D29" sqref="D29"/>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9" t="s">
        <v>167</v>
      </c>
      <c r="B1" s="139"/>
      <c r="C1" s="139"/>
      <c r="D1" s="139"/>
      <c r="E1" s="139"/>
      <c r="F1" s="139"/>
      <c r="G1" s="139"/>
      <c r="H1" s="139"/>
      <c r="I1" s="139"/>
      <c r="J1" s="139"/>
      <c r="K1" s="139"/>
      <c r="L1" s="139"/>
      <c r="M1" s="139"/>
      <c r="N1" s="139"/>
      <c r="O1" s="139"/>
    </row>
    <row r="2" spans="1:19" ht="20.100000000000001" customHeight="1" x14ac:dyDescent="0.25">
      <c r="A2" s="23" t="s">
        <v>36</v>
      </c>
      <c r="B2" s="140" t="str">
        <f>'Fiche générale'!B2</f>
        <v>UFR Médecine</v>
      </c>
      <c r="C2" s="140"/>
      <c r="D2" s="140"/>
      <c r="E2" s="140"/>
      <c r="F2" s="57"/>
      <c r="G2"/>
      <c r="H2"/>
      <c r="I2"/>
      <c r="J2"/>
      <c r="K2"/>
      <c r="L2"/>
    </row>
    <row r="3" spans="1:19" ht="20.100000000000001" customHeight="1" x14ac:dyDescent="0.25">
      <c r="A3" s="23" t="s">
        <v>34</v>
      </c>
      <c r="B3" s="141" t="str">
        <f>'Fiche générale'!B3:I3</f>
        <v>Diplôme d'État d'Infirmier en pratique avancée : mention pathologies chroniques stabilisées ; prévention et polypathologies courantes en soins primaires</v>
      </c>
      <c r="C3" s="142"/>
      <c r="D3" s="142"/>
      <c r="E3" s="142"/>
      <c r="F3" s="142"/>
      <c r="G3" s="142"/>
      <c r="H3" s="142"/>
      <c r="I3" s="142"/>
      <c r="J3" s="142"/>
      <c r="K3" s="143"/>
      <c r="L3"/>
    </row>
    <row r="4" spans="1:19" ht="20.100000000000001" customHeight="1" x14ac:dyDescent="0.3">
      <c r="A4" s="23" t="s">
        <v>27</v>
      </c>
      <c r="B4" s="24" t="str">
        <f>'Fiche générale'!B4</f>
        <v>MMIPA18</v>
      </c>
      <c r="C4" s="25" t="s">
        <v>162</v>
      </c>
      <c r="D4" s="144"/>
      <c r="E4" s="144"/>
      <c r="F4" s="56"/>
      <c r="G4" s="145" t="s">
        <v>35</v>
      </c>
      <c r="H4" s="146"/>
      <c r="I4" s="147"/>
      <c r="J4" s="148"/>
      <c r="K4" s="148"/>
      <c r="L4" s="148"/>
      <c r="M4" s="148"/>
      <c r="N4" s="148"/>
      <c r="O4" s="149"/>
    </row>
    <row r="5" spans="1:19" ht="20.100000000000001" customHeight="1" x14ac:dyDescent="0.25">
      <c r="B5"/>
      <c r="C5"/>
      <c r="D5"/>
      <c r="E5"/>
      <c r="F5"/>
      <c r="G5"/>
      <c r="H5"/>
      <c r="I5"/>
      <c r="J5"/>
      <c r="K5"/>
      <c r="L5"/>
    </row>
    <row r="6" spans="1:19" ht="20.100000000000001" customHeight="1" x14ac:dyDescent="0.25">
      <c r="A6" s="23" t="s">
        <v>2</v>
      </c>
      <c r="B6" s="80" t="s">
        <v>204</v>
      </c>
      <c r="C6" s="25" t="s">
        <v>163</v>
      </c>
      <c r="D6" s="150">
        <v>180</v>
      </c>
      <c r="E6" s="151"/>
      <c r="F6" s="58"/>
      <c r="G6" s="145" t="s">
        <v>3</v>
      </c>
      <c r="H6" s="146"/>
      <c r="I6" s="152" t="s">
        <v>205</v>
      </c>
      <c r="J6" s="153"/>
      <c r="K6" s="153"/>
      <c r="L6" s="153"/>
      <c r="M6" s="153"/>
      <c r="N6" s="153"/>
      <c r="O6" s="154"/>
    </row>
    <row r="7" spans="1:19" ht="20.100000000000001" customHeight="1" x14ac:dyDescent="0.25">
      <c r="A7" s="23" t="s">
        <v>45</v>
      </c>
      <c r="B7" s="45" t="s">
        <v>203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55" t="s">
        <v>52</v>
      </c>
      <c r="F9" s="156"/>
      <c r="G9" s="157"/>
      <c r="H9" s="155" t="s">
        <v>47</v>
      </c>
      <c r="I9" s="157"/>
      <c r="J9"/>
      <c r="K9" s="27"/>
      <c r="L9" s="28">
        <v>1</v>
      </c>
      <c r="M9" s="27"/>
      <c r="N9" s="27"/>
      <c r="O9" s="27"/>
    </row>
    <row r="10" spans="1:19" ht="15" customHeight="1" x14ac:dyDescent="0.25">
      <c r="C10" s="53"/>
      <c r="D10" s="29"/>
      <c r="E10" s="134" t="s">
        <v>51</v>
      </c>
      <c r="F10" s="135"/>
      <c r="G10" s="136"/>
      <c r="H10" s="137"/>
      <c r="I10" s="138"/>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62"/>
      <c r="F13" s="162"/>
      <c r="G13" s="162"/>
      <c r="H13" s="35"/>
      <c r="I13" s="32"/>
      <c r="J13" s="32"/>
    </row>
    <row r="14" spans="1:19" ht="26.25" customHeight="1" x14ac:dyDescent="0.25">
      <c r="B14" s="34"/>
      <c r="C14" s="32"/>
      <c r="D14" s="32"/>
      <c r="E14" s="35"/>
      <c r="F14" s="35"/>
      <c r="G14" s="35"/>
      <c r="H14" s="35"/>
      <c r="I14" s="32"/>
      <c r="J14" s="32"/>
      <c r="K14" s="163" t="s">
        <v>28</v>
      </c>
      <c r="L14" s="164"/>
      <c r="M14" s="165"/>
      <c r="N14" s="163" t="s">
        <v>29</v>
      </c>
      <c r="O14" s="165"/>
      <c r="P14" s="158" t="s">
        <v>173</v>
      </c>
      <c r="Q14" s="159"/>
      <c r="R14" s="160"/>
      <c r="S14" s="161" t="s">
        <v>174</v>
      </c>
    </row>
    <row r="15" spans="1:19" ht="39.75" customHeight="1" x14ac:dyDescent="0.25">
      <c r="C15" s="36"/>
      <c r="D15" s="36"/>
      <c r="E15" s="37"/>
      <c r="F15" s="37"/>
      <c r="G15" s="37"/>
      <c r="H15" s="37"/>
      <c r="I15" s="37"/>
      <c r="J15" s="38"/>
      <c r="K15" s="39" t="s">
        <v>30</v>
      </c>
      <c r="L15" s="166" t="str">
        <f>IF(I17="CCI (CC Intégral)","CT pour les dispensés","Contrôle Terminal")</f>
        <v>Contrôle Terminal</v>
      </c>
      <c r="M15" s="167"/>
      <c r="N15" s="166" t="s">
        <v>31</v>
      </c>
      <c r="O15" s="167"/>
      <c r="P15" s="42" t="s">
        <v>175</v>
      </c>
      <c r="Q15" s="54" t="s">
        <v>31</v>
      </c>
      <c r="R15" s="55"/>
      <c r="S15" s="161"/>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61"/>
    </row>
    <row r="17" spans="1:19" ht="15" customHeight="1" x14ac:dyDescent="0.25">
      <c r="A17" s="1" t="s">
        <v>0</v>
      </c>
      <c r="B17" s="63" t="s">
        <v>198</v>
      </c>
      <c r="C17" s="2" t="s">
        <v>206</v>
      </c>
      <c r="D17" s="65">
        <v>15</v>
      </c>
      <c r="E17" s="3">
        <v>1</v>
      </c>
      <c r="F17" s="3" t="s">
        <v>211</v>
      </c>
      <c r="G17" s="3" t="s">
        <v>211</v>
      </c>
      <c r="H17" s="3" t="s">
        <v>212</v>
      </c>
      <c r="I17" s="1" t="s">
        <v>169</v>
      </c>
      <c r="J17" s="3"/>
      <c r="K17" s="1"/>
      <c r="L17" s="1" t="s">
        <v>13</v>
      </c>
      <c r="M17" s="1" t="s">
        <v>235</v>
      </c>
      <c r="N17" s="1" t="s">
        <v>13</v>
      </c>
      <c r="O17" s="1" t="s">
        <v>235</v>
      </c>
      <c r="P17" s="1"/>
      <c r="Q17" s="1"/>
      <c r="R17" s="1"/>
      <c r="S17" s="1"/>
    </row>
    <row r="18" spans="1:19" ht="15" customHeight="1" x14ac:dyDescent="0.25">
      <c r="A18" s="1" t="s">
        <v>0</v>
      </c>
      <c r="B18" s="63" t="s">
        <v>199</v>
      </c>
      <c r="C18" s="65" t="s">
        <v>207</v>
      </c>
      <c r="D18" s="65">
        <v>6</v>
      </c>
      <c r="E18" s="3">
        <v>1</v>
      </c>
      <c r="F18" s="3" t="s">
        <v>211</v>
      </c>
      <c r="G18" s="3" t="s">
        <v>211</v>
      </c>
      <c r="H18" s="3" t="s">
        <v>212</v>
      </c>
      <c r="I18" s="1" t="s">
        <v>169</v>
      </c>
      <c r="J18" s="3"/>
      <c r="K18" s="1"/>
      <c r="L18" s="1" t="s">
        <v>13</v>
      </c>
      <c r="M18" s="1" t="s">
        <v>235</v>
      </c>
      <c r="N18" s="1" t="s">
        <v>13</v>
      </c>
      <c r="O18" s="1" t="s">
        <v>235</v>
      </c>
      <c r="P18" s="1"/>
      <c r="Q18" s="1"/>
      <c r="R18" s="1"/>
      <c r="S18" s="1"/>
    </row>
    <row r="19" spans="1:19" s="6" customFormat="1" ht="15" customHeight="1" x14ac:dyDescent="0.25">
      <c r="A19" s="1" t="s">
        <v>0</v>
      </c>
      <c r="B19" s="63" t="s">
        <v>200</v>
      </c>
      <c r="C19" s="65" t="s">
        <v>208</v>
      </c>
      <c r="D19" s="65">
        <v>3</v>
      </c>
      <c r="E19" s="3">
        <v>1</v>
      </c>
      <c r="F19" s="3" t="s">
        <v>211</v>
      </c>
      <c r="G19" s="3" t="s">
        <v>211</v>
      </c>
      <c r="H19" s="3" t="s">
        <v>212</v>
      </c>
      <c r="I19" s="1" t="s">
        <v>169</v>
      </c>
      <c r="J19" s="3"/>
      <c r="K19" s="1"/>
      <c r="L19" s="1" t="s">
        <v>13</v>
      </c>
      <c r="M19" s="1" t="s">
        <v>235</v>
      </c>
      <c r="N19" s="1" t="s">
        <v>13</v>
      </c>
      <c r="O19" s="1" t="s">
        <v>235</v>
      </c>
      <c r="P19" s="1"/>
      <c r="Q19" s="1"/>
      <c r="R19" s="1"/>
      <c r="S19" s="1"/>
    </row>
    <row r="20" spans="1:19" ht="15" customHeight="1" x14ac:dyDescent="0.25">
      <c r="A20" s="1" t="s">
        <v>0</v>
      </c>
      <c r="B20" s="63" t="s">
        <v>201</v>
      </c>
      <c r="C20" s="65" t="s">
        <v>209</v>
      </c>
      <c r="D20" s="65">
        <v>3</v>
      </c>
      <c r="E20" s="3">
        <v>1</v>
      </c>
      <c r="F20" s="3" t="s">
        <v>211</v>
      </c>
      <c r="G20" s="3" t="s">
        <v>211</v>
      </c>
      <c r="H20" s="3" t="s">
        <v>212</v>
      </c>
      <c r="I20" s="1" t="s">
        <v>168</v>
      </c>
      <c r="J20" s="3"/>
      <c r="K20" s="1">
        <v>2</v>
      </c>
      <c r="L20" s="1"/>
      <c r="M20" s="1"/>
      <c r="N20" s="1" t="s">
        <v>15</v>
      </c>
      <c r="O20" s="1" t="s">
        <v>237</v>
      </c>
      <c r="P20" s="1"/>
      <c r="Q20" s="1"/>
      <c r="R20" s="1"/>
      <c r="S20" s="1"/>
    </row>
    <row r="21" spans="1:19" ht="15" customHeight="1" x14ac:dyDescent="0.25">
      <c r="A21" s="1" t="s">
        <v>0</v>
      </c>
      <c r="B21" s="64" t="s">
        <v>202</v>
      </c>
      <c r="C21" s="65" t="s">
        <v>210</v>
      </c>
      <c r="D21" s="65">
        <v>3</v>
      </c>
      <c r="E21" s="3">
        <v>1</v>
      </c>
      <c r="F21" s="3" t="s">
        <v>211</v>
      </c>
      <c r="G21" s="3" t="s">
        <v>211</v>
      </c>
      <c r="H21" s="3" t="s">
        <v>212</v>
      </c>
      <c r="I21" s="1" t="s">
        <v>169</v>
      </c>
      <c r="J21" s="3"/>
      <c r="K21" s="1"/>
      <c r="L21" s="1" t="s">
        <v>13</v>
      </c>
      <c r="M21" s="1" t="s">
        <v>235</v>
      </c>
      <c r="N21" s="1" t="s">
        <v>13</v>
      </c>
      <c r="O21" s="1" t="s">
        <v>235</v>
      </c>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f>SUM(D17:D27)</f>
        <v>30</v>
      </c>
      <c r="E28" s="1"/>
      <c r="F28" s="1"/>
      <c r="G28" s="1"/>
      <c r="H28" s="1"/>
      <c r="I28" s="1"/>
      <c r="J28" s="1"/>
      <c r="K28" s="2"/>
      <c r="L28" s="1"/>
      <c r="M28" s="1"/>
      <c r="N28" s="1"/>
      <c r="O28" s="1"/>
      <c r="P28" s="1"/>
      <c r="Q28" s="1"/>
      <c r="R28" s="1"/>
      <c r="S28" s="1"/>
    </row>
    <row r="29" spans="1:19" x14ac:dyDescent="0.25">
      <c r="A29" s="50"/>
      <c r="B29" s="51"/>
      <c r="C29" s="51"/>
      <c r="D29" s="51"/>
      <c r="E29" s="51"/>
      <c r="F29" s="51"/>
      <c r="G29" s="51"/>
      <c r="H29" s="51"/>
      <c r="I29" s="51"/>
      <c r="J29" s="51"/>
      <c r="K29" s="51"/>
      <c r="L29" s="51"/>
      <c r="M29" s="50"/>
      <c r="N29" s="50"/>
      <c r="O29" s="50"/>
    </row>
    <row r="30" spans="1:19" x14ac:dyDescent="0.25">
      <c r="A30" s="50"/>
      <c r="B30" s="51"/>
      <c r="C30" s="51"/>
      <c r="D30" s="51"/>
      <c r="E30" s="51"/>
      <c r="F30" s="51"/>
      <c r="G30" s="51"/>
      <c r="H30" s="51"/>
      <c r="I30" s="51"/>
      <c r="J30" s="51"/>
      <c r="K30" s="51"/>
      <c r="L30" s="51"/>
      <c r="M30" s="50"/>
      <c r="N30" s="50"/>
      <c r="O30" s="50"/>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sheetData>
  <sheetProtection formatCells="0" formatColumns="0" formatRows="0" insertRows="0" selectLockedCells="1"/>
  <mergeCells count="20">
    <mergeCell ref="P14:R14"/>
    <mergeCell ref="S14:S16"/>
    <mergeCell ref="E13:G13"/>
    <mergeCell ref="K14:M14"/>
    <mergeCell ref="N14:O14"/>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E9:F9 H9 K15:L15 N15 A16:O16">
    <cfRule type="expression" dxfId="88" priority="28">
      <formula>$A$11=3</formula>
    </cfRule>
    <cfRule type="expression" dxfId="87" priority="29">
      <formula>$A$11=1</formula>
    </cfRule>
  </conditionalFormatting>
  <conditionalFormatting sqref="J17:J28 L17:M28">
    <cfRule type="expression" dxfId="86" priority="3">
      <formula>$I17="CCI (CC Intégral)"</formula>
    </cfRule>
  </conditionalFormatting>
  <conditionalFormatting sqref="J17:K28">
    <cfRule type="expression" dxfId="85" priority="2">
      <formula>$I17="CT (Contrôle terminal)"</formula>
    </cfRule>
  </conditionalFormatting>
  <conditionalFormatting sqref="L15:M16">
    <cfRule type="expression" dxfId="84" priority="21">
      <formula>$I$17="CCI (CC Intégral)"</formula>
    </cfRule>
  </conditionalFormatting>
  <conditionalFormatting sqref="N15 A16:O16 K15:L15 E9:F9 H9">
    <cfRule type="expression" dxfId="83" priority="27">
      <formula>$A$11=2</formula>
    </cfRule>
  </conditionalFormatting>
  <conditionalFormatting sqref="N17:O21">
    <cfRule type="expression" dxfId="82" priority="1">
      <formula>$I17="CCI (CC Intégral)"</formula>
    </cfRule>
  </conditionalFormatting>
  <conditionalFormatting sqref="P15:R15">
    <cfRule type="expression" dxfId="81" priority="16">
      <formula>$A$11=3</formula>
    </cfRule>
    <cfRule type="expression" dxfId="80" priority="17">
      <formula>$A$11=1</formula>
    </cfRule>
  </conditionalFormatting>
  <conditionalFormatting sqref="P15:R16">
    <cfRule type="expression" dxfId="79" priority="9">
      <formula>$A$11=2</formula>
    </cfRule>
  </conditionalFormatting>
  <conditionalFormatting sqref="P16:R16">
    <cfRule type="expression" dxfId="78" priority="10">
      <formula>$A$11=4</formula>
    </cfRule>
    <cfRule type="expression" dxfId="77" priority="11">
      <formula>$A$11=1</formula>
    </cfRule>
  </conditionalFormatting>
  <dataValidations count="5">
    <dataValidation type="list" allowBlank="1" showInputMessage="1" showErrorMessage="1" sqref="N17:N28 L17:L28" xr:uid="{00000000-0002-0000-0100-000000000000}">
      <formula1>Nature_contrôle</formula1>
    </dataValidation>
    <dataValidation type="list" allowBlank="1" showInputMessage="1" showErrorMessage="1" sqref="I17:I28" xr:uid="{00000000-0002-0000-0100-000001000000}">
      <formula1>Type_contrôle</formula1>
    </dataValidation>
    <dataValidation type="list" allowBlank="1" showInputMessage="1" showErrorMessage="1" sqref="A17:A28" xr:uid="{00000000-0002-0000-0100-000002000000}">
      <formula1>Nat_ELP</formula1>
    </dataValidation>
    <dataValidation type="list" allowBlank="1" showInputMessage="1" showErrorMessage="1" sqref="G17:H28" xr:uid="{00000000-0002-0000-0100-000003000000}">
      <formula1>"Oui,Non"</formula1>
    </dataValidation>
    <dataValidation type="list" allowBlank="1" showInputMessage="1" showErrorMessage="1" errorTitle="Nature" error="Utiliser la liste déroulante" promptTitle="Nature" prompt="Utiliser la liste déroulante" sqref="P17:Q28"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FC61FB34-8EEF-4D32-BD84-4CF349AC658C}">
            <xm:f>'Fiche générale'!$B$5="Seconde chance"</xm:f>
            <x14:dxf>
              <fill>
                <patternFill>
                  <bgColor theme="1"/>
                </patternFill>
              </fill>
            </x14:dxf>
          </x14:cfRule>
          <x14:cfRule type="expression" priority="24" id="{D31FD503-BCB6-4FE4-9D7B-963FEFCE07DE}">
            <xm:f>'\Volumes\Mes Documents\DEVE\Cellule APOGEE\2018 MODULO\MCC\D:\Volumes\Mes Documents\DEVE\Cellule APOGEE\2018 MODULO\MCC\[Modèle MCC-LP.xlsx]Fiche générale'!#REF!="Session unique"</xm:f>
            <x14:dxf>
              <fill>
                <patternFill>
                  <bgColor theme="1"/>
                </patternFill>
              </fill>
            </x14:dxf>
          </x14:cfRule>
          <xm:sqref>N14:O16 N22:O28</xm:sqref>
        </x14:conditionalFormatting>
        <x14:conditionalFormatting xmlns:xm="http://schemas.microsoft.com/office/excel/2006/main">
          <x14:cfRule type="expression" priority="4" id="{17DD10AB-0262-4E4D-A844-A1101008F24A}">
            <xm:f>'Fiche générale'!$B$5="Session unique"</xm:f>
            <x14:dxf>
              <fill>
                <patternFill>
                  <bgColor theme="1"/>
                </patternFill>
              </fill>
            </x14:dxf>
          </x14:cfRule>
          <xm:sqref>N14:S16 P17:S21 N22:S28</xm:sqref>
        </x14:conditionalFormatting>
        <x14:conditionalFormatting xmlns:xm="http://schemas.microsoft.com/office/excel/2006/main">
          <x14:cfRule type="expression" priority="5" id="{63728E94-2BF4-4751-B0F4-B97856A7196C}">
            <xm:f>'Fiche générale'!$B$5="Deux sessions"</xm:f>
            <x14:dxf>
              <fill>
                <patternFill>
                  <bgColor theme="1"/>
                </patternFill>
              </fill>
            </x14:dxf>
          </x14:cfRule>
          <x14:cfRule type="expression" priority="7" id="{DB54481E-98A7-4DC1-9E00-B73A7454029D}">
            <xm:f>'\Users\isabelle\Documents\MES DOCUMENTS\CONVENTIONS\IBODE\Users\beluafi\Desktop\DOC Maquette - MCC\[MCC-Portail &amp; L1 L2.xlsx]Fiche générale'!#REF!="Deux sessions"</xm:f>
            <x14:dxf>
              <fill>
                <patternFill>
                  <bgColor theme="1"/>
                </patternFill>
              </fill>
            </x14:dxf>
          </x14:cfRule>
          <x14:cfRule type="expression" priority="8" id="{9DB12C89-564B-4AAE-9055-E959F48CC41A}">
            <xm:f>'\Users\isabelle\Documents\MES DOCUMENTS\CONVENTIONS\IBODE\Z:\DEVE\Cellule APOGEE\2018 MODULO\MCC\[Modèle MCC- L1 L2 double licence.xlsx]Fiche générale'!#REF!="Deux sessions"</xm:f>
            <x14:dxf>
              <fill>
                <patternFill>
                  <bgColor theme="1"/>
                </patternFill>
              </fill>
            </x14:dxf>
          </x14:cfRule>
          <xm:sqref>P14:S28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73"/>
  <sheetViews>
    <sheetView showGridLines="0" showZeros="0" tabSelected="1" zoomScale="70" zoomScaleNormal="70" zoomScalePageLayoutView="70" workbookViewId="0">
      <selection activeCell="D31" sqref="D31"/>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8554687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26.7109375" bestFit="1" customWidth="1"/>
  </cols>
  <sheetData>
    <row r="1" spans="1:19" ht="23.25" x14ac:dyDescent="0.35">
      <c r="A1" s="139" t="s">
        <v>167</v>
      </c>
      <c r="B1" s="139"/>
      <c r="C1" s="139"/>
      <c r="D1" s="139"/>
      <c r="E1" s="139"/>
      <c r="F1" s="139"/>
      <c r="G1" s="139"/>
      <c r="H1" s="139"/>
      <c r="I1" s="139"/>
      <c r="J1" s="139"/>
      <c r="K1" s="139"/>
      <c r="L1" s="139"/>
      <c r="M1" s="139"/>
      <c r="N1" s="139"/>
      <c r="O1" s="139"/>
    </row>
    <row r="2" spans="1:19" ht="20.100000000000001" customHeight="1" x14ac:dyDescent="0.25">
      <c r="A2" s="23" t="s">
        <v>36</v>
      </c>
      <c r="B2" s="140" t="str">
        <f>'Fiche générale'!B2</f>
        <v>UFR Médecine</v>
      </c>
      <c r="C2" s="140"/>
      <c r="D2" s="140"/>
      <c r="E2" s="140"/>
      <c r="F2" s="57"/>
      <c r="G2"/>
      <c r="H2"/>
      <c r="I2"/>
      <c r="J2"/>
      <c r="K2"/>
      <c r="L2"/>
    </row>
    <row r="3" spans="1:19" ht="20.100000000000001" customHeight="1" x14ac:dyDescent="0.25">
      <c r="A3" s="23" t="s">
        <v>34</v>
      </c>
      <c r="B3" s="141" t="str">
        <f>'Fiche générale'!B3:I3</f>
        <v>Diplôme d'État d'Infirmier en pratique avancée : mention pathologies chroniques stabilisées ; prévention et polypathologies courantes en soins primaires</v>
      </c>
      <c r="C3" s="142"/>
      <c r="D3" s="142"/>
      <c r="E3" s="142"/>
      <c r="F3" s="142"/>
      <c r="G3" s="142"/>
      <c r="H3" s="142"/>
      <c r="I3" s="142"/>
      <c r="J3" s="142"/>
      <c r="K3" s="143"/>
      <c r="L3"/>
    </row>
    <row r="4" spans="1:19" ht="20.100000000000001" customHeight="1" x14ac:dyDescent="0.3">
      <c r="A4" s="23" t="s">
        <v>27</v>
      </c>
      <c r="B4" s="24" t="str">
        <f>'Fiche générale'!B4</f>
        <v>MMIPA18</v>
      </c>
      <c r="C4" s="25" t="s">
        <v>162</v>
      </c>
      <c r="D4" s="144"/>
      <c r="E4" s="144"/>
      <c r="F4" s="56"/>
      <c r="G4" s="145" t="s">
        <v>35</v>
      </c>
      <c r="H4" s="146"/>
      <c r="I4" s="147"/>
      <c r="J4" s="148"/>
      <c r="K4" s="148"/>
      <c r="L4" s="148"/>
      <c r="M4" s="148"/>
      <c r="N4" s="148"/>
      <c r="O4" s="149"/>
    </row>
    <row r="5" spans="1:19" ht="20.100000000000001" customHeight="1" x14ac:dyDescent="0.25">
      <c r="B5"/>
      <c r="C5"/>
      <c r="D5"/>
      <c r="E5"/>
      <c r="F5"/>
      <c r="G5"/>
      <c r="H5"/>
      <c r="I5"/>
      <c r="J5"/>
      <c r="K5"/>
      <c r="L5"/>
    </row>
    <row r="6" spans="1:19" ht="20.100000000000001" customHeight="1" x14ac:dyDescent="0.25">
      <c r="A6" s="23" t="s">
        <v>2</v>
      </c>
      <c r="B6" s="80" t="s">
        <v>204</v>
      </c>
      <c r="C6" s="25" t="s">
        <v>163</v>
      </c>
      <c r="D6" s="150">
        <v>180</v>
      </c>
      <c r="E6" s="151"/>
      <c r="F6" s="58"/>
      <c r="G6" s="145" t="s">
        <v>3</v>
      </c>
      <c r="H6" s="146"/>
      <c r="I6" s="152" t="s">
        <v>205</v>
      </c>
      <c r="J6" s="153"/>
      <c r="K6" s="153"/>
      <c r="L6" s="153"/>
      <c r="M6" s="153"/>
      <c r="N6" s="153"/>
      <c r="O6" s="154"/>
    </row>
    <row r="7" spans="1:19" ht="20.100000000000001" customHeight="1" x14ac:dyDescent="0.25">
      <c r="A7" s="23" t="s">
        <v>45</v>
      </c>
      <c r="B7" s="45" t="s">
        <v>213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55" t="s">
        <v>52</v>
      </c>
      <c r="F9" s="156"/>
      <c r="G9" s="157"/>
      <c r="H9" s="155" t="s">
        <v>47</v>
      </c>
      <c r="I9" s="157"/>
      <c r="J9"/>
      <c r="K9" s="27"/>
      <c r="L9" s="28">
        <v>1</v>
      </c>
      <c r="M9" s="27"/>
      <c r="N9" s="27"/>
      <c r="O9" s="27"/>
    </row>
    <row r="10" spans="1:19" ht="15" customHeight="1" x14ac:dyDescent="0.25">
      <c r="C10" s="53"/>
      <c r="D10" s="29"/>
      <c r="E10" s="134" t="s">
        <v>51</v>
      </c>
      <c r="F10" s="135"/>
      <c r="G10" s="136"/>
      <c r="H10" s="137"/>
      <c r="I10" s="138"/>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62"/>
      <c r="F13" s="162"/>
      <c r="G13" s="162"/>
      <c r="H13" s="35"/>
      <c r="I13" s="32"/>
      <c r="J13" s="32"/>
    </row>
    <row r="14" spans="1:19" ht="26.25" customHeight="1" x14ac:dyDescent="0.25">
      <c r="B14" s="34"/>
      <c r="C14" s="32"/>
      <c r="D14" s="32"/>
      <c r="E14" s="35"/>
      <c r="F14" s="35"/>
      <c r="G14" s="35"/>
      <c r="H14" s="35"/>
      <c r="I14" s="32"/>
      <c r="J14" s="32"/>
      <c r="K14" s="163" t="s">
        <v>28</v>
      </c>
      <c r="L14" s="164"/>
      <c r="M14" s="165"/>
      <c r="N14" s="163" t="s">
        <v>29</v>
      </c>
      <c r="O14" s="165"/>
      <c r="P14" s="158" t="s">
        <v>173</v>
      </c>
      <c r="Q14" s="159"/>
      <c r="R14" s="160"/>
      <c r="S14" s="161" t="s">
        <v>174</v>
      </c>
    </row>
    <row r="15" spans="1:19" ht="39.75" customHeight="1" x14ac:dyDescent="0.25">
      <c r="C15" s="36"/>
      <c r="D15" s="36"/>
      <c r="E15" s="37"/>
      <c r="F15" s="37"/>
      <c r="G15" s="37"/>
      <c r="H15" s="37"/>
      <c r="I15" s="37"/>
      <c r="J15" s="38"/>
      <c r="K15" s="39" t="s">
        <v>30</v>
      </c>
      <c r="L15" s="166" t="str">
        <f>IF(I17="CCI (CC Intégral)","CT pour les dispensés","Contrôle Terminal")</f>
        <v>Contrôle Terminal</v>
      </c>
      <c r="M15" s="167"/>
      <c r="N15" s="166" t="s">
        <v>31</v>
      </c>
      <c r="O15" s="167"/>
      <c r="P15" s="42" t="s">
        <v>175</v>
      </c>
      <c r="Q15" s="54" t="s">
        <v>31</v>
      </c>
      <c r="R15" s="55"/>
      <c r="S15" s="161"/>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61"/>
    </row>
    <row r="17" spans="1:19" ht="15" customHeight="1" x14ac:dyDescent="0.25">
      <c r="A17" s="1" t="s">
        <v>0</v>
      </c>
      <c r="B17" s="83" t="s">
        <v>198</v>
      </c>
      <c r="C17" s="65" t="s">
        <v>214</v>
      </c>
      <c r="D17" s="65">
        <v>6</v>
      </c>
      <c r="E17" s="3">
        <v>1</v>
      </c>
      <c r="F17" s="3" t="s">
        <v>211</v>
      </c>
      <c r="G17" s="3" t="s">
        <v>211</v>
      </c>
      <c r="H17" s="3" t="s">
        <v>212</v>
      </c>
      <c r="I17" s="3" t="s">
        <v>169</v>
      </c>
      <c r="J17" s="3"/>
      <c r="K17" s="1"/>
      <c r="L17" s="1" t="s">
        <v>13</v>
      </c>
      <c r="M17" s="1" t="s">
        <v>236</v>
      </c>
      <c r="N17" s="1" t="s">
        <v>13</v>
      </c>
      <c r="O17" s="1" t="s">
        <v>236</v>
      </c>
      <c r="P17" s="1"/>
      <c r="Q17" s="1"/>
      <c r="R17" s="1"/>
      <c r="S17" s="1"/>
    </row>
    <row r="18" spans="1:19" ht="15" customHeight="1" x14ac:dyDescent="0.25">
      <c r="A18" s="1" t="s">
        <v>0</v>
      </c>
      <c r="B18" s="83" t="s">
        <v>249</v>
      </c>
      <c r="C18" s="65" t="s">
        <v>215</v>
      </c>
      <c r="D18" s="65">
        <v>6</v>
      </c>
      <c r="E18" s="3">
        <v>1</v>
      </c>
      <c r="F18" s="3" t="s">
        <v>211</v>
      </c>
      <c r="G18" s="3" t="s">
        <v>211</v>
      </c>
      <c r="H18" s="3" t="s">
        <v>212</v>
      </c>
      <c r="I18" s="3" t="s">
        <v>169</v>
      </c>
      <c r="J18" s="3"/>
      <c r="K18" s="1"/>
      <c r="L18" s="1" t="s">
        <v>13</v>
      </c>
      <c r="M18" s="1" t="s">
        <v>235</v>
      </c>
      <c r="N18" s="1" t="s">
        <v>13</v>
      </c>
      <c r="O18" s="1" t="s">
        <v>235</v>
      </c>
      <c r="P18" s="1"/>
      <c r="Q18" s="1"/>
      <c r="R18" s="1"/>
      <c r="S18" s="1"/>
    </row>
    <row r="19" spans="1:19" s="6" customFormat="1" ht="15" customHeight="1" x14ac:dyDescent="0.25">
      <c r="A19" s="1" t="s">
        <v>0</v>
      </c>
      <c r="B19" s="83" t="s">
        <v>250</v>
      </c>
      <c r="C19" s="65" t="s">
        <v>216</v>
      </c>
      <c r="D19" s="65">
        <v>6</v>
      </c>
      <c r="E19" s="3">
        <v>1</v>
      </c>
      <c r="F19" s="3" t="s">
        <v>211</v>
      </c>
      <c r="G19" s="3" t="s">
        <v>211</v>
      </c>
      <c r="H19" s="3" t="s">
        <v>212</v>
      </c>
      <c r="I19" s="3" t="s">
        <v>169</v>
      </c>
      <c r="J19" s="3"/>
      <c r="K19" s="3"/>
      <c r="L19" s="1" t="s">
        <v>13</v>
      </c>
      <c r="M19" s="3" t="s">
        <v>236</v>
      </c>
      <c r="N19" s="1" t="s">
        <v>13</v>
      </c>
      <c r="O19" s="3" t="s">
        <v>236</v>
      </c>
      <c r="P19" s="1"/>
      <c r="Q19" s="1"/>
      <c r="R19" s="1"/>
      <c r="S19" s="1"/>
    </row>
    <row r="20" spans="1:19" ht="15" customHeight="1" x14ac:dyDescent="0.25">
      <c r="A20" s="1" t="s">
        <v>0</v>
      </c>
      <c r="B20" s="83" t="s">
        <v>247</v>
      </c>
      <c r="C20" s="65" t="s">
        <v>217</v>
      </c>
      <c r="D20" s="65">
        <v>6</v>
      </c>
      <c r="E20" s="3">
        <v>1</v>
      </c>
      <c r="F20" s="3" t="s">
        <v>211</v>
      </c>
      <c r="G20" s="3" t="s">
        <v>211</v>
      </c>
      <c r="H20" s="3" t="s">
        <v>212</v>
      </c>
      <c r="I20" s="3" t="s">
        <v>168</v>
      </c>
      <c r="J20" s="3"/>
      <c r="K20" s="1">
        <v>2</v>
      </c>
      <c r="L20" s="1"/>
      <c r="M20" s="1"/>
      <c r="N20" s="1" t="s">
        <v>13</v>
      </c>
      <c r="O20" s="1" t="s">
        <v>238</v>
      </c>
      <c r="P20" s="1"/>
      <c r="Q20" s="1"/>
      <c r="R20" s="1"/>
      <c r="S20" s="1"/>
    </row>
    <row r="21" spans="1:19" ht="15" customHeight="1" x14ac:dyDescent="0.25">
      <c r="A21" s="1" t="s">
        <v>0</v>
      </c>
      <c r="B21" s="83" t="s">
        <v>248</v>
      </c>
      <c r="C21" s="65" t="s">
        <v>218</v>
      </c>
      <c r="D21" s="65">
        <v>6</v>
      </c>
      <c r="E21" s="3">
        <v>1</v>
      </c>
      <c r="F21" s="3" t="s">
        <v>211</v>
      </c>
      <c r="G21" s="3" t="s">
        <v>211</v>
      </c>
      <c r="H21" s="3" t="s">
        <v>212</v>
      </c>
      <c r="I21" s="3" t="s">
        <v>169</v>
      </c>
      <c r="J21" s="3"/>
      <c r="K21" s="1"/>
      <c r="L21" s="1" t="s">
        <v>17</v>
      </c>
      <c r="M21" s="1"/>
      <c r="N21" s="1"/>
      <c r="O21" s="1"/>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f>SUM(D17:D29)</f>
        <v>30</v>
      </c>
      <c r="E30" s="1"/>
      <c r="F30" s="1"/>
      <c r="G30" s="1"/>
      <c r="H30" s="1"/>
      <c r="I30" s="1"/>
      <c r="J30" s="1"/>
      <c r="K30" s="2"/>
      <c r="L30" s="1"/>
      <c r="M30" s="1"/>
      <c r="N30" s="1"/>
      <c r="O30" s="1"/>
      <c r="P30" s="1"/>
      <c r="Q30" s="1"/>
      <c r="R30" s="1"/>
      <c r="S30" s="1"/>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row r="572" spans="1:15" x14ac:dyDescent="0.25">
      <c r="A572" s="50"/>
      <c r="B572" s="51"/>
      <c r="C572" s="51"/>
      <c r="D572" s="51"/>
      <c r="E572" s="51"/>
      <c r="F572" s="51"/>
      <c r="G572" s="51"/>
      <c r="H572" s="51"/>
      <c r="I572" s="51"/>
      <c r="J572" s="51"/>
      <c r="K572" s="51"/>
      <c r="L572" s="51"/>
      <c r="M572" s="50"/>
      <c r="N572" s="50"/>
      <c r="O572" s="50"/>
    </row>
    <row r="573" spans="1:15" x14ac:dyDescent="0.25">
      <c r="A573" s="50"/>
      <c r="B573" s="51"/>
      <c r="C573" s="51"/>
      <c r="D573" s="51"/>
      <c r="E573" s="51"/>
      <c r="F573" s="51"/>
      <c r="G573" s="51"/>
      <c r="H573" s="51"/>
      <c r="I573" s="51"/>
      <c r="J573" s="51"/>
      <c r="K573" s="51"/>
      <c r="L573" s="51"/>
      <c r="M573" s="50"/>
      <c r="N573" s="50"/>
      <c r="O573" s="50"/>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70" priority="4">
      <formula>$A$11=2</formula>
    </cfRule>
    <cfRule type="expression" dxfId="69" priority="5">
      <formula>$A$11=3</formula>
    </cfRule>
    <cfRule type="expression" dxfId="68" priority="6">
      <formula>$A$11=1</formula>
    </cfRule>
  </conditionalFormatting>
  <conditionalFormatting sqref="E9:F9 H9 K15:L15 N15 G16:O16">
    <cfRule type="expression" dxfId="67" priority="30">
      <formula>$A$11=3</formula>
    </cfRule>
    <cfRule type="expression" dxfId="66" priority="31">
      <formula>$A$11=1</formula>
    </cfRule>
  </conditionalFormatting>
  <conditionalFormatting sqref="J17:J30 L17:M30">
    <cfRule type="expression" dxfId="65" priority="3">
      <formula>$I17="CCI (CC Intégral)"</formula>
    </cfRule>
  </conditionalFormatting>
  <conditionalFormatting sqref="J17:K30">
    <cfRule type="expression" dxfId="64" priority="2">
      <formula>$I17="CT (Contrôle terminal)"</formula>
    </cfRule>
  </conditionalFormatting>
  <conditionalFormatting sqref="L15:M16">
    <cfRule type="expression" dxfId="63" priority="24">
      <formula>$I$17="CCI (CC Intégral)"</formula>
    </cfRule>
  </conditionalFormatting>
  <conditionalFormatting sqref="N15 G16:O16 K15:L15 E9:F9 H9">
    <cfRule type="expression" dxfId="62" priority="29">
      <formula>$A$11=2</formula>
    </cfRule>
  </conditionalFormatting>
  <conditionalFormatting sqref="N17:O20">
    <cfRule type="expression" dxfId="61" priority="1">
      <formula>$I17="CCI (CC Intégral)"</formula>
    </cfRule>
  </conditionalFormatting>
  <conditionalFormatting sqref="P15:R15">
    <cfRule type="expression" dxfId="60" priority="19">
      <formula>$A$11=3</formula>
    </cfRule>
    <cfRule type="expression" dxfId="59" priority="20">
      <formula>$A$11=1</formula>
    </cfRule>
  </conditionalFormatting>
  <conditionalFormatting sqref="P15:R16">
    <cfRule type="expression" dxfId="58" priority="12">
      <formula>$A$11=2</formula>
    </cfRule>
  </conditionalFormatting>
  <conditionalFormatting sqref="P16:R16">
    <cfRule type="expression" dxfId="57" priority="13">
      <formula>$A$11=4</formula>
    </cfRule>
    <cfRule type="expression" dxfId="56" priority="14">
      <formula>$A$11=1</formula>
    </cfRule>
  </conditionalFormatting>
  <dataValidations count="5">
    <dataValidation type="list" allowBlank="1" showInputMessage="1" showErrorMessage="1" errorTitle="Nature" error="Utiliser la liste déroulante" promptTitle="Nature" prompt="Utiliser la liste déroulante" sqref="P17:Q30" xr:uid="{00000000-0002-0000-0200-000000000000}">
      <formula1>liste_nature_controle</formula1>
    </dataValidation>
    <dataValidation type="list" allowBlank="1" showInputMessage="1" showErrorMessage="1" sqref="G17:H30" xr:uid="{00000000-0002-0000-0200-000001000000}">
      <formula1>"Oui,Non"</formula1>
    </dataValidation>
    <dataValidation type="list" allowBlank="1" showInputMessage="1" showErrorMessage="1" sqref="A17:A30" xr:uid="{00000000-0002-0000-0200-000002000000}">
      <formula1>Nat_ELP</formula1>
    </dataValidation>
    <dataValidation type="list" allowBlank="1" showInputMessage="1" showErrorMessage="1" sqref="I17:I30" xr:uid="{00000000-0002-0000-0200-000003000000}">
      <formula1>Type_contrôle</formula1>
    </dataValidation>
    <dataValidation type="list" allowBlank="1" showInputMessage="1" showErrorMessage="1" sqref="N17:N30 L17:L30"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générale'!$B$5="Seconde chance"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N14:O16 N21:O30</xm:sqref>
        </x14:conditionalFormatting>
        <x14:conditionalFormatting xmlns:xm="http://schemas.microsoft.com/office/excel/2006/main">
          <x14:cfRule type="expression" priority="7" id="{316036D9-3E20-468F-B8E0-29E5B7754A85}">
            <xm:f>'Fiche générale'!$B$5="Session unique"</xm:f>
            <x14:dxf>
              <fill>
                <patternFill>
                  <bgColor theme="1"/>
                </patternFill>
              </fill>
            </x14:dxf>
          </x14:cfRule>
          <xm:sqref>N14:S16 P17:S20 N21:S30</xm:sqref>
        </x14:conditionalFormatting>
        <x14:conditionalFormatting xmlns:xm="http://schemas.microsoft.com/office/excel/2006/main">
          <x14:cfRule type="expression" priority="8" id="{5C629169-80F0-442A-842C-6CC53BF8CB59}">
            <xm:f>'Fiche générale'!$B$5="Deux sessions"</xm:f>
            <x14:dxf>
              <fill>
                <patternFill>
                  <bgColor theme="1"/>
                </patternFill>
              </fill>
            </x14:dxf>
          </x14:cfRule>
          <x14:cfRule type="expression" priority="10" id="{02C84510-625A-4937-A8A4-EC1396EE937D}">
            <xm:f>'\Users\isabelle\Documents\MES DOCUMENTS\CONVENTIONS\IBODE\Users\beluafi\Desktop\DOC Maquette - MCC\[MCC-Portail &amp; L1 L2.xlsx]Fiche générale'!#REF!="Deux sessions"</xm:f>
            <x14:dxf>
              <fill>
                <patternFill>
                  <bgColor theme="1"/>
                </patternFill>
              </fill>
            </x14:dxf>
          </x14:cfRule>
          <x14:cfRule type="expression" priority="11" id="{6F535EA4-31B6-475B-9043-69BF36A975E6}">
            <xm:f>'\Users\isabelle\Documents\MES DOCUMENTS\CONVENTIONS\IBODE\Z:\DEVE\Cellule APOGEE\2018 MODULO\MCC\[Modèle MCC- L1 L2 double licence.xlsx]Fiche générale'!#REF!="Deux sessions"</xm:f>
            <x14:dxf>
              <fill>
                <patternFill>
                  <bgColor theme="1"/>
                </patternFill>
              </fill>
            </x14:dxf>
          </x14:cfRule>
          <xm:sqref>P14:S30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0"/>
  <sheetViews>
    <sheetView showGridLines="0" showZeros="0" zoomScale="70" zoomScaleNormal="70" zoomScalePageLayoutView="70" workbookViewId="0">
      <selection activeCell="M20" sqref="M20"/>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9" t="s">
        <v>167</v>
      </c>
      <c r="B1" s="139"/>
      <c r="C1" s="139"/>
      <c r="D1" s="139"/>
      <c r="E1" s="139"/>
      <c r="F1" s="139"/>
      <c r="G1" s="139"/>
      <c r="H1" s="139"/>
      <c r="I1" s="139"/>
      <c r="J1" s="139"/>
      <c r="K1" s="139"/>
      <c r="L1" s="139"/>
      <c r="M1" s="139"/>
      <c r="N1" s="139"/>
      <c r="O1" s="139"/>
    </row>
    <row r="2" spans="1:19" ht="20.100000000000001" customHeight="1" x14ac:dyDescent="0.25">
      <c r="A2" s="23" t="s">
        <v>36</v>
      </c>
      <c r="B2" s="140" t="str">
        <f>'Fiche générale'!B2</f>
        <v>UFR Médecine</v>
      </c>
      <c r="C2" s="140"/>
      <c r="D2" s="140"/>
      <c r="E2" s="140"/>
      <c r="F2" s="57"/>
      <c r="G2"/>
      <c r="H2"/>
      <c r="I2"/>
      <c r="J2"/>
      <c r="K2"/>
      <c r="L2"/>
    </row>
    <row r="3" spans="1:19" ht="20.100000000000001" customHeight="1" x14ac:dyDescent="0.25">
      <c r="A3" s="23" t="s">
        <v>34</v>
      </c>
      <c r="B3" s="141" t="str">
        <f>'Fiche générale'!B3:I3</f>
        <v>Diplôme d'État d'Infirmier en pratique avancée : mention pathologies chroniques stabilisées ; prévention et polypathologies courantes en soins primaires</v>
      </c>
      <c r="C3" s="142"/>
      <c r="D3" s="142"/>
      <c r="E3" s="142"/>
      <c r="F3" s="142"/>
      <c r="G3" s="142"/>
      <c r="H3" s="142"/>
      <c r="I3" s="142"/>
      <c r="J3" s="142"/>
      <c r="K3" s="143"/>
      <c r="L3"/>
    </row>
    <row r="4" spans="1:19" ht="20.100000000000001" customHeight="1" x14ac:dyDescent="0.3">
      <c r="A4" s="23" t="s">
        <v>27</v>
      </c>
      <c r="B4" s="24" t="str">
        <f>'Fiche générale'!B4</f>
        <v>MMIPA18</v>
      </c>
      <c r="C4" s="25" t="s">
        <v>162</v>
      </c>
      <c r="D4" s="144"/>
      <c r="E4" s="144"/>
      <c r="F4" s="56"/>
      <c r="G4" s="145" t="s">
        <v>35</v>
      </c>
      <c r="H4" s="146"/>
      <c r="I4" s="147"/>
      <c r="J4" s="148"/>
      <c r="K4" s="148"/>
      <c r="L4" s="148"/>
      <c r="M4" s="148"/>
      <c r="N4" s="148"/>
      <c r="O4" s="149"/>
    </row>
    <row r="5" spans="1:19" ht="20.100000000000001" customHeight="1" x14ac:dyDescent="0.25">
      <c r="B5"/>
      <c r="C5"/>
      <c r="D5"/>
      <c r="E5"/>
      <c r="F5"/>
      <c r="G5"/>
      <c r="H5"/>
      <c r="I5"/>
      <c r="J5"/>
      <c r="K5"/>
      <c r="L5"/>
    </row>
    <row r="6" spans="1:19" ht="20.100000000000001" customHeight="1" x14ac:dyDescent="0.25">
      <c r="A6" s="23" t="s">
        <v>2</v>
      </c>
      <c r="B6" s="77" t="s">
        <v>233</v>
      </c>
      <c r="C6" s="78" t="s">
        <v>163</v>
      </c>
      <c r="D6" s="150">
        <v>180</v>
      </c>
      <c r="E6" s="151"/>
      <c r="F6" s="58"/>
      <c r="G6" s="145" t="s">
        <v>3</v>
      </c>
      <c r="H6" s="146"/>
      <c r="I6" s="168" t="s">
        <v>234</v>
      </c>
      <c r="J6" s="169"/>
      <c r="K6" s="169"/>
      <c r="L6" s="169"/>
      <c r="M6" s="169"/>
      <c r="N6" s="169"/>
      <c r="O6" s="169"/>
      <c r="P6" s="170"/>
    </row>
    <row r="7" spans="1:19" ht="20.100000000000001" customHeight="1" x14ac:dyDescent="0.3">
      <c r="A7" s="23" t="s">
        <v>45</v>
      </c>
      <c r="B7" s="79" t="s">
        <v>229</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55" t="s">
        <v>52</v>
      </c>
      <c r="F9" s="156"/>
      <c r="G9" s="157"/>
      <c r="H9" s="155" t="s">
        <v>47</v>
      </c>
      <c r="I9" s="157"/>
      <c r="J9"/>
      <c r="K9" s="27"/>
      <c r="L9" s="28">
        <v>1</v>
      </c>
      <c r="M9" s="27"/>
      <c r="N9" s="27"/>
      <c r="O9" s="27"/>
    </row>
    <row r="10" spans="1:19" ht="15" customHeight="1" x14ac:dyDescent="0.25">
      <c r="C10" s="53"/>
      <c r="D10" s="29"/>
      <c r="E10" s="134" t="s">
        <v>51</v>
      </c>
      <c r="F10" s="135"/>
      <c r="G10" s="136"/>
      <c r="H10" s="137"/>
      <c r="I10" s="138"/>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62"/>
      <c r="F13" s="162"/>
      <c r="G13" s="162"/>
      <c r="H13" s="35"/>
      <c r="I13" s="32"/>
      <c r="J13" s="32"/>
    </row>
    <row r="14" spans="1:19" ht="26.25" customHeight="1" x14ac:dyDescent="0.25">
      <c r="B14" s="34"/>
      <c r="C14" s="32"/>
      <c r="D14" s="32"/>
      <c r="E14" s="35"/>
      <c r="F14" s="35"/>
      <c r="G14" s="35"/>
      <c r="H14" s="35"/>
      <c r="I14" s="32"/>
      <c r="J14" s="32"/>
      <c r="K14" s="163" t="s">
        <v>28</v>
      </c>
      <c r="L14" s="164"/>
      <c r="M14" s="165"/>
      <c r="N14" s="163" t="s">
        <v>29</v>
      </c>
      <c r="O14" s="165"/>
      <c r="P14" s="158" t="s">
        <v>173</v>
      </c>
      <c r="Q14" s="159"/>
      <c r="R14" s="160"/>
      <c r="S14" s="161" t="s">
        <v>174</v>
      </c>
    </row>
    <row r="15" spans="1:19" ht="39.75" customHeight="1" x14ac:dyDescent="0.25">
      <c r="C15" s="36"/>
      <c r="D15" s="36"/>
      <c r="E15" s="37"/>
      <c r="F15" s="37"/>
      <c r="G15" s="37"/>
      <c r="H15" s="37"/>
      <c r="I15" s="37"/>
      <c r="J15" s="38"/>
      <c r="K15" s="39" t="s">
        <v>30</v>
      </c>
      <c r="L15" s="166" t="str">
        <f>IF(I17="CCI (CC Intégral)","CT pour les dispensés","Contrôle Terminal")</f>
        <v>Contrôle Terminal</v>
      </c>
      <c r="M15" s="167"/>
      <c r="N15" s="166" t="s">
        <v>31</v>
      </c>
      <c r="O15" s="167"/>
      <c r="P15" s="42" t="s">
        <v>175</v>
      </c>
      <c r="Q15" s="54" t="s">
        <v>31</v>
      </c>
      <c r="R15" s="55"/>
      <c r="S15" s="161"/>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61"/>
    </row>
    <row r="17" spans="1:19" ht="15" customHeight="1" x14ac:dyDescent="0.25">
      <c r="A17" s="1" t="s">
        <v>0</v>
      </c>
      <c r="B17" s="83" t="s">
        <v>242</v>
      </c>
      <c r="C17" s="65" t="s">
        <v>230</v>
      </c>
      <c r="D17" s="65">
        <v>6</v>
      </c>
      <c r="E17" s="3">
        <v>1</v>
      </c>
      <c r="F17" s="3"/>
      <c r="G17" s="3" t="s">
        <v>211</v>
      </c>
      <c r="H17" s="3" t="s">
        <v>212</v>
      </c>
      <c r="I17" s="1" t="s">
        <v>169</v>
      </c>
      <c r="J17" s="1"/>
      <c r="K17" s="1"/>
      <c r="L17" s="1" t="s">
        <v>13</v>
      </c>
      <c r="M17" s="1" t="s">
        <v>236</v>
      </c>
      <c r="N17" s="1" t="s">
        <v>13</v>
      </c>
      <c r="O17" s="1" t="s">
        <v>236</v>
      </c>
      <c r="P17" s="1"/>
      <c r="Q17" s="1"/>
      <c r="R17" s="1"/>
      <c r="S17" s="1"/>
    </row>
    <row r="18" spans="1:19" ht="15" customHeight="1" x14ac:dyDescent="0.25">
      <c r="A18" s="1" t="s">
        <v>0</v>
      </c>
      <c r="B18" s="83" t="s">
        <v>243</v>
      </c>
      <c r="C18" s="65" t="s">
        <v>231</v>
      </c>
      <c r="D18" s="65">
        <v>14</v>
      </c>
      <c r="E18" s="3">
        <v>1</v>
      </c>
      <c r="F18" s="3"/>
      <c r="G18" s="3" t="s">
        <v>211</v>
      </c>
      <c r="H18" s="3" t="s">
        <v>212</v>
      </c>
      <c r="I18" s="1" t="s">
        <v>169</v>
      </c>
      <c r="J18" s="1"/>
      <c r="K18" s="1"/>
      <c r="L18" s="84" t="s">
        <v>15</v>
      </c>
      <c r="M18" s="1" t="s">
        <v>237</v>
      </c>
      <c r="N18" s="84" t="s">
        <v>13</v>
      </c>
      <c r="O18" s="1" t="s">
        <v>236</v>
      </c>
      <c r="P18" s="1"/>
      <c r="Q18" s="1"/>
      <c r="R18" s="1"/>
      <c r="S18" s="1"/>
    </row>
    <row r="19" spans="1:19" s="6" customFormat="1" ht="15" customHeight="1" x14ac:dyDescent="0.25">
      <c r="A19" s="1" t="s">
        <v>0</v>
      </c>
      <c r="B19" s="83" t="s">
        <v>244</v>
      </c>
      <c r="C19" s="65" t="s">
        <v>232</v>
      </c>
      <c r="D19" s="65">
        <v>4</v>
      </c>
      <c r="E19" s="3">
        <v>1</v>
      </c>
      <c r="F19" s="3"/>
      <c r="G19" s="3" t="s">
        <v>211</v>
      </c>
      <c r="H19" s="3" t="s">
        <v>212</v>
      </c>
      <c r="I19" s="1" t="s">
        <v>169</v>
      </c>
      <c r="J19" s="1"/>
      <c r="K19" s="1"/>
      <c r="L19" s="84" t="s">
        <v>15</v>
      </c>
      <c r="M19" s="1" t="s">
        <v>237</v>
      </c>
      <c r="N19" s="84" t="s">
        <v>13</v>
      </c>
      <c r="O19" s="1" t="s">
        <v>236</v>
      </c>
      <c r="P19" s="1"/>
      <c r="Q19" s="1"/>
      <c r="R19" s="1"/>
      <c r="S19" s="1"/>
    </row>
    <row r="20" spans="1:19" ht="15" customHeight="1" x14ac:dyDescent="0.25">
      <c r="A20" s="1" t="s">
        <v>0</v>
      </c>
      <c r="B20" s="83" t="s">
        <v>245</v>
      </c>
      <c r="C20" s="65" t="s">
        <v>219</v>
      </c>
      <c r="D20" s="65">
        <v>3</v>
      </c>
      <c r="E20" s="3">
        <v>1</v>
      </c>
      <c r="F20" s="3"/>
      <c r="G20" s="3" t="s">
        <v>211</v>
      </c>
      <c r="H20" s="3" t="s">
        <v>212</v>
      </c>
      <c r="I20" s="1" t="s">
        <v>168</v>
      </c>
      <c r="J20" s="1"/>
      <c r="K20" s="1">
        <v>2</v>
      </c>
      <c r="L20" s="1"/>
      <c r="M20" s="1"/>
      <c r="N20" s="1" t="s">
        <v>15</v>
      </c>
      <c r="O20" s="1" t="s">
        <v>239</v>
      </c>
      <c r="P20" s="1"/>
      <c r="Q20" s="1"/>
      <c r="R20" s="1"/>
      <c r="S20" s="1"/>
    </row>
    <row r="21" spans="1:19" ht="15" customHeight="1" x14ac:dyDescent="0.25">
      <c r="A21" s="1" t="s">
        <v>0</v>
      </c>
      <c r="B21" s="83" t="s">
        <v>246</v>
      </c>
      <c r="C21" s="65" t="s">
        <v>220</v>
      </c>
      <c r="D21" s="65">
        <v>3</v>
      </c>
      <c r="E21" s="3">
        <v>1</v>
      </c>
      <c r="F21" s="3"/>
      <c r="G21" s="3" t="s">
        <v>211</v>
      </c>
      <c r="H21" s="3" t="s">
        <v>212</v>
      </c>
      <c r="I21" s="1" t="s">
        <v>169</v>
      </c>
      <c r="J21" s="1"/>
      <c r="K21" s="1"/>
      <c r="L21" s="1" t="s">
        <v>13</v>
      </c>
      <c r="M21" s="1" t="s">
        <v>236</v>
      </c>
      <c r="N21" s="1" t="s">
        <v>13</v>
      </c>
      <c r="O21" s="1" t="s">
        <v>236</v>
      </c>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f>SUM(D17:D26)</f>
        <v>30</v>
      </c>
      <c r="E27" s="1"/>
      <c r="F27" s="1"/>
      <c r="G27" s="1"/>
      <c r="H27" s="1"/>
      <c r="I27" s="1"/>
      <c r="J27" s="1"/>
      <c r="K27" s="2"/>
      <c r="L27" s="1"/>
      <c r="M27" s="1"/>
      <c r="N27" s="1"/>
      <c r="O27" s="1"/>
      <c r="P27" s="1"/>
      <c r="Q27" s="1"/>
      <c r="R27" s="1"/>
      <c r="S27" s="1"/>
    </row>
    <row r="28" spans="1:19" x14ac:dyDescent="0.25">
      <c r="A28" s="50"/>
      <c r="B28" s="51"/>
      <c r="C28" s="51"/>
      <c r="D28" s="51"/>
      <c r="E28" s="51"/>
      <c r="F28" s="51"/>
      <c r="G28" s="51"/>
      <c r="H28" s="51"/>
      <c r="I28" s="51"/>
      <c r="J28" s="51"/>
      <c r="K28" s="51"/>
      <c r="L28" s="51"/>
      <c r="M28" s="50"/>
      <c r="N28" s="50"/>
      <c r="O28" s="50"/>
    </row>
    <row r="29" spans="1:19" x14ac:dyDescent="0.25">
      <c r="A29" s="50"/>
      <c r="B29" s="51"/>
      <c r="C29" s="51"/>
      <c r="D29" s="51"/>
      <c r="E29" s="51"/>
      <c r="F29" s="51"/>
      <c r="G29" s="51"/>
      <c r="H29" s="51"/>
      <c r="I29" s="51"/>
      <c r="J29" s="51"/>
      <c r="K29" s="51"/>
      <c r="L29" s="51"/>
      <c r="M29" s="50"/>
      <c r="N29" s="50"/>
      <c r="O29" s="50"/>
    </row>
    <row r="30" spans="1:19" x14ac:dyDescent="0.25">
      <c r="A30" s="50"/>
      <c r="B30" s="51"/>
      <c r="C30" s="51"/>
      <c r="D30" s="51"/>
      <c r="E30" s="51"/>
      <c r="F30" s="51"/>
      <c r="G30" s="51"/>
      <c r="H30" s="51"/>
      <c r="I30" s="51"/>
      <c r="J30" s="51"/>
      <c r="K30" s="51"/>
      <c r="L30" s="51"/>
      <c r="M30" s="50"/>
      <c r="N30" s="50"/>
      <c r="O30" s="50"/>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E9:G9"/>
    <mergeCell ref="H9:I9"/>
    <mergeCell ref="I6:P6"/>
  </mergeCells>
  <conditionalFormatting sqref="A16:F16">
    <cfRule type="expression" dxfId="49" priority="12">
      <formula>$A$11=2</formula>
    </cfRule>
    <cfRule type="expression" dxfId="48" priority="13">
      <formula>$A$11=3</formula>
    </cfRule>
    <cfRule type="expression" dxfId="47" priority="14">
      <formula>$A$11=1</formula>
    </cfRule>
  </conditionalFormatting>
  <conditionalFormatting sqref="E9:F9 H9 K15:L15 N15 G16:O16">
    <cfRule type="expression" dxfId="46" priority="39">
      <formula>$A$11=1</formula>
    </cfRule>
    <cfRule type="expression" dxfId="45" priority="38">
      <formula>$A$11=3</formula>
    </cfRule>
  </conditionalFormatting>
  <conditionalFormatting sqref="J17:J27 L17:M27">
    <cfRule type="expression" dxfId="44" priority="11">
      <formula>$I17="CCI (CC Intégral)"</formula>
    </cfRule>
  </conditionalFormatting>
  <conditionalFormatting sqref="J17:K27">
    <cfRule type="expression" dxfId="43" priority="10">
      <formula>$I17="CT (Contrôle terminal)"</formula>
    </cfRule>
  </conditionalFormatting>
  <conditionalFormatting sqref="L15:M16">
    <cfRule type="expression" dxfId="42" priority="32">
      <formula>$I$17="CCI (CC Intégral)"</formula>
    </cfRule>
  </conditionalFormatting>
  <conditionalFormatting sqref="N15 G16:O16 K15:L15 E9:F9 H9">
    <cfRule type="expression" dxfId="41" priority="37">
      <formula>$A$11=2</formula>
    </cfRule>
  </conditionalFormatting>
  <conditionalFormatting sqref="O17:O19">
    <cfRule type="expression" dxfId="40" priority="2">
      <formula>$I17="CCI (CC Intégral)"</formula>
    </cfRule>
  </conditionalFormatting>
  <conditionalFormatting sqref="O21">
    <cfRule type="expression" dxfId="39" priority="1">
      <formula>$I21="CCI (CC Intégral)"</formula>
    </cfRule>
  </conditionalFormatting>
  <conditionalFormatting sqref="P15:R15">
    <cfRule type="expression" dxfId="38" priority="27">
      <formula>$A$11=3</formula>
    </cfRule>
    <cfRule type="expression" dxfId="37" priority="28">
      <formula>$A$11=1</formula>
    </cfRule>
  </conditionalFormatting>
  <conditionalFormatting sqref="P15:R16">
    <cfRule type="expression" dxfId="36" priority="20">
      <formula>$A$11=2</formula>
    </cfRule>
  </conditionalFormatting>
  <conditionalFormatting sqref="P16:R16">
    <cfRule type="expression" dxfId="35" priority="22">
      <formula>$A$11=1</formula>
    </cfRule>
    <cfRule type="expression" dxfId="34" priority="21">
      <formula>$A$11=4</formula>
    </cfRule>
  </conditionalFormatting>
  <dataValidations count="5">
    <dataValidation type="list" allowBlank="1" showInputMessage="1" showErrorMessage="1" sqref="N17:N27 L17:L27" xr:uid="{00000000-0002-0000-0300-000000000000}">
      <formula1>Nature_contrôle</formula1>
    </dataValidation>
    <dataValidation type="list" allowBlank="1" showInputMessage="1" showErrorMessage="1" sqref="I17:I27" xr:uid="{00000000-0002-0000-0300-000001000000}">
      <formula1>Type_contrôle</formula1>
    </dataValidation>
    <dataValidation type="list" allowBlank="1" showInputMessage="1" showErrorMessage="1" sqref="A17:A27" xr:uid="{00000000-0002-0000-0300-000002000000}">
      <formula1>Nat_ELP</formula1>
    </dataValidation>
    <dataValidation type="list" allowBlank="1" showInputMessage="1" showErrorMessage="1" sqref="G17:H27" xr:uid="{00000000-0002-0000-0300-000003000000}">
      <formula1>"Oui,Non"</formula1>
    </dataValidation>
    <dataValidation type="list" allowBlank="1" showInputMessage="1" showErrorMessage="1" errorTitle="Nature" error="Utiliser la liste déroulante" promptTitle="Nature" prompt="Utiliser la liste déroulante" sqref="P17:Q27"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098B00D7-0A92-4654-BD8E-C14809D6A7FE}">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7" id="{4CDC48CE-AACF-4B91-A71D-220954FE5F8D}">
            <xm:f>'\Users\isabelle\Documents\MES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8" id="{0773CE67-AC95-4152-A292-2B68A0569811}">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9" id="{F99A0980-1E81-4834-8305-0AC1EC84DA8B}">
            <xm:f>'\Volumes\Mes Documents\DEVE\Cellule APOGEE\2018 MODULO\MCC\D:\Volumes\Mes Documents\DEVE\Cellule APOGEE\2018 MODULO\MCC\[Modèle MCC-LP.xlsx]Fiche générale'!#REF!="Session unique"</xm:f>
            <x14:dxf>
              <fill>
                <patternFill>
                  <bgColor theme="1"/>
                </patternFill>
              </fill>
            </x14:dxf>
          </x14:cfRule>
          <xm:sqref>N17:N19 N20:O20 N21</xm:sqref>
        </x14:conditionalFormatting>
        <x14:conditionalFormatting xmlns:xm="http://schemas.microsoft.com/office/excel/2006/main">
          <x14:cfRule type="expression" priority="34" id="{20A45329-D885-4B90-B829-30DAA0FD85E4}">
            <xm:f>'\Volumes\Mes Documents\DEVE\Cellule APOGEE\2018 MODULO\MCC\D:\Volumes\Mes Documents\DEVE\Cellule APOGEE\2018 MODULO\MCC\[Modèle MCC-LP.xlsx]Fiche générale'!#REF!="Session unique"</xm:f>
            <x14:dxf>
              <fill>
                <patternFill>
                  <bgColor theme="1"/>
                </patternFill>
              </fill>
            </x14:dxf>
          </x14:cfRule>
          <x14:cfRule type="expression" priority="17" id="{2EA6878A-6AB8-4954-B7D8-38CA177A956E}">
            <xm:f>'Fiche générale'!$B$6="Seconde chance"</xm:f>
            <x14:dxf>
              <fill>
                <patternFill>
                  <bgColor theme="1"/>
                </patternFill>
              </fill>
            </x14:dxf>
          </x14:cfRule>
          <xm:sqref>N14:O16 N22:O27</xm:sqref>
        </x14:conditionalFormatting>
        <x14:conditionalFormatting xmlns:xm="http://schemas.microsoft.com/office/excel/2006/main">
          <x14:cfRule type="expression" priority="15" id="{018AF7EB-8019-4A63-BDEC-547CB2E6C50E}">
            <xm:f>'Fiche générale'!$B$6="Session unique"</xm:f>
            <x14:dxf>
              <fill>
                <patternFill>
                  <bgColor theme="1"/>
                </patternFill>
              </fill>
            </x14:dxf>
          </x14:cfRule>
          <xm:sqref>N14:S16 P17:S21 N22:S27</xm:sqref>
        </x14:conditionalFormatting>
        <x14:conditionalFormatting xmlns:xm="http://schemas.microsoft.com/office/excel/2006/main">
          <x14:cfRule type="expression" priority="19" id="{3DE4133C-80CF-4CC1-A7E3-E6E9008FF885}">
            <xm:f>'\Users\isabelle\Documents\MES DOCUMENTS\CONVENTIONS\IBODE\Z:\DEVE\Cellule APOGEE\2018 MODULO\MCC\[Modèle MCC- L1 L2 double licence.xlsx]Fiche générale'!#REF!="Deux sessions"</xm:f>
            <x14:dxf>
              <fill>
                <patternFill>
                  <bgColor theme="1"/>
                </patternFill>
              </fill>
            </x14:dxf>
          </x14:cfRule>
          <x14:cfRule type="expression" priority="18" id="{C81F66D4-B78F-4D46-9144-AF8DB173681F}">
            <xm:f>'\Users\isabelle\Documents\MES DOCUMENTS\CONVENTIONS\IBODE\Users\beluafi\Desktop\DOC Maquette - MCC\[MCC-Portail &amp; L1 L2.xlsx]Fiche générale'!#REF!="Deux sessions"</xm:f>
            <x14:dxf>
              <fill>
                <patternFill>
                  <bgColor theme="1"/>
                </patternFill>
              </fill>
            </x14:dxf>
          </x14:cfRule>
          <x14:cfRule type="expression" priority="16" id="{D5401573-AC74-46D8-A922-D823BFC7A9B3}">
            <xm:f>'Fiche générale'!$B$6="Deux sessions"</xm:f>
            <x14:dxf>
              <fill>
                <patternFill>
                  <bgColor theme="1"/>
                </patternFill>
              </fill>
            </x14:dxf>
          </x14:cfRule>
          <xm:sqref>P14:S27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73"/>
  <sheetViews>
    <sheetView showGridLines="0" showZeros="0" topLeftCell="A13" zoomScale="70" zoomScaleNormal="70" zoomScalePageLayoutView="70" workbookViewId="0">
      <selection activeCell="D31" sqref="D31"/>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9" t="s">
        <v>167</v>
      </c>
      <c r="B1" s="139"/>
      <c r="C1" s="139"/>
      <c r="D1" s="139"/>
      <c r="E1" s="139"/>
      <c r="F1" s="139"/>
      <c r="G1" s="139"/>
      <c r="H1" s="139"/>
      <c r="I1" s="139"/>
      <c r="J1" s="139"/>
      <c r="K1" s="139"/>
      <c r="L1" s="139"/>
      <c r="M1" s="139"/>
      <c r="N1" s="139"/>
      <c r="O1" s="139"/>
    </row>
    <row r="2" spans="1:19" ht="20.100000000000001" customHeight="1" x14ac:dyDescent="0.25">
      <c r="A2" s="23" t="s">
        <v>36</v>
      </c>
      <c r="B2" s="140" t="str">
        <f>'Fiche générale'!B2</f>
        <v>UFR Médecine</v>
      </c>
      <c r="C2" s="140"/>
      <c r="D2" s="140"/>
      <c r="E2" s="140"/>
      <c r="F2" s="57"/>
      <c r="G2"/>
      <c r="H2"/>
      <c r="I2"/>
      <c r="J2"/>
      <c r="K2"/>
      <c r="L2"/>
    </row>
    <row r="3" spans="1:19" ht="20.100000000000001" customHeight="1" x14ac:dyDescent="0.25">
      <c r="A3" s="23" t="s">
        <v>34</v>
      </c>
      <c r="B3" s="141" t="str">
        <f>'Fiche générale'!B3:I3</f>
        <v>Diplôme d'État d'Infirmier en pratique avancée : mention pathologies chroniques stabilisées ; prévention et polypathologies courantes en soins primaires</v>
      </c>
      <c r="C3" s="142"/>
      <c r="D3" s="142"/>
      <c r="E3" s="142"/>
      <c r="F3" s="142"/>
      <c r="G3" s="142"/>
      <c r="H3" s="142"/>
      <c r="I3" s="142"/>
      <c r="J3" s="142"/>
      <c r="K3" s="143"/>
      <c r="L3"/>
    </row>
    <row r="4" spans="1:19" ht="20.100000000000001" customHeight="1" x14ac:dyDescent="0.3">
      <c r="A4" s="23" t="s">
        <v>27</v>
      </c>
      <c r="B4" s="24" t="str">
        <f>'Fiche générale'!B4</f>
        <v>MMIPA18</v>
      </c>
      <c r="C4" s="25" t="s">
        <v>162</v>
      </c>
      <c r="D4" s="144"/>
      <c r="E4" s="144"/>
      <c r="F4" s="56"/>
      <c r="G4" s="145" t="s">
        <v>35</v>
      </c>
      <c r="H4" s="146"/>
      <c r="I4" s="147"/>
      <c r="J4" s="148"/>
      <c r="K4" s="148"/>
      <c r="L4" s="148"/>
      <c r="M4" s="148"/>
      <c r="N4" s="148"/>
      <c r="O4" s="149"/>
    </row>
    <row r="5" spans="1:19" ht="20.100000000000001" customHeight="1" x14ac:dyDescent="0.3">
      <c r="B5" s="67"/>
      <c r="C5"/>
      <c r="D5"/>
      <c r="E5"/>
      <c r="F5"/>
      <c r="G5"/>
      <c r="H5"/>
      <c r="I5"/>
      <c r="J5"/>
      <c r="K5"/>
      <c r="L5"/>
    </row>
    <row r="6" spans="1:19" ht="20.100000000000001" customHeight="1" x14ac:dyDescent="0.25">
      <c r="A6" s="23" t="s">
        <v>2</v>
      </c>
      <c r="B6" s="77" t="s">
        <v>233</v>
      </c>
      <c r="C6" s="78" t="s">
        <v>163</v>
      </c>
      <c r="D6" s="150">
        <v>180</v>
      </c>
      <c r="E6" s="151"/>
      <c r="F6" s="58"/>
      <c r="G6" s="145" t="s">
        <v>3</v>
      </c>
      <c r="H6" s="146"/>
      <c r="I6" s="168" t="s">
        <v>234</v>
      </c>
      <c r="J6" s="169"/>
      <c r="K6" s="169"/>
      <c r="L6" s="169"/>
      <c r="M6" s="169"/>
      <c r="N6" s="169"/>
      <c r="O6" s="169"/>
      <c r="P6" s="170"/>
    </row>
    <row r="7" spans="1:19" ht="20.100000000000001" customHeight="1" x14ac:dyDescent="0.3">
      <c r="A7" s="23" t="s">
        <v>45</v>
      </c>
      <c r="B7" s="81" t="s">
        <v>221</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55" t="s">
        <v>52</v>
      </c>
      <c r="F9" s="156"/>
      <c r="G9" s="157"/>
      <c r="H9" s="155" t="s">
        <v>47</v>
      </c>
      <c r="I9" s="157"/>
      <c r="J9"/>
      <c r="K9" s="27"/>
      <c r="L9" s="28">
        <v>1</v>
      </c>
      <c r="M9" s="27"/>
      <c r="N9" s="27"/>
      <c r="O9" s="27"/>
    </row>
    <row r="10" spans="1:19" ht="15" customHeight="1" x14ac:dyDescent="0.25">
      <c r="C10" s="53"/>
      <c r="D10" s="29"/>
      <c r="E10" s="134" t="s">
        <v>51</v>
      </c>
      <c r="F10" s="135"/>
      <c r="G10" s="136"/>
      <c r="H10" s="137"/>
      <c r="I10" s="138"/>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62"/>
      <c r="F13" s="162"/>
      <c r="G13" s="162"/>
      <c r="H13" s="35"/>
      <c r="I13" s="32"/>
      <c r="J13" s="32"/>
    </row>
    <row r="14" spans="1:19" ht="26.25" customHeight="1" x14ac:dyDescent="0.25">
      <c r="B14" s="34"/>
      <c r="C14" s="32"/>
      <c r="D14" s="32"/>
      <c r="E14" s="35"/>
      <c r="F14" s="35"/>
      <c r="G14" s="35"/>
      <c r="H14" s="35"/>
      <c r="I14" s="32"/>
      <c r="J14" s="32"/>
      <c r="K14" s="163" t="s">
        <v>28</v>
      </c>
      <c r="L14" s="164"/>
      <c r="M14" s="165"/>
      <c r="N14" s="163" t="s">
        <v>29</v>
      </c>
      <c r="O14" s="165"/>
      <c r="P14" s="158" t="s">
        <v>173</v>
      </c>
      <c r="Q14" s="159"/>
      <c r="R14" s="160"/>
      <c r="S14" s="161" t="s">
        <v>174</v>
      </c>
    </row>
    <row r="15" spans="1:19" ht="39.75" customHeight="1" x14ac:dyDescent="0.25">
      <c r="C15" s="36"/>
      <c r="D15" s="36"/>
      <c r="E15" s="37"/>
      <c r="F15" s="37"/>
      <c r="G15" s="37"/>
      <c r="H15" s="37"/>
      <c r="I15" s="37"/>
      <c r="J15" s="38"/>
      <c r="K15" s="39" t="s">
        <v>30</v>
      </c>
      <c r="L15" s="166" t="str">
        <f>IF(I17="CCI (CC Intégral)","CT pour les dispensés","Contrôle Terminal")</f>
        <v>Contrôle Terminal</v>
      </c>
      <c r="M15" s="167"/>
      <c r="N15" s="166" t="s">
        <v>31</v>
      </c>
      <c r="O15" s="167"/>
      <c r="P15" s="42" t="s">
        <v>175</v>
      </c>
      <c r="Q15" s="54" t="s">
        <v>31</v>
      </c>
      <c r="R15" s="55"/>
      <c r="S15" s="161"/>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61"/>
    </row>
    <row r="17" spans="1:19" ht="15" customHeight="1" x14ac:dyDescent="0.25">
      <c r="A17" s="1" t="s">
        <v>0</v>
      </c>
      <c r="B17" s="83" t="s">
        <v>240</v>
      </c>
      <c r="C17" s="65" t="s">
        <v>222</v>
      </c>
      <c r="D17" s="66">
        <v>6</v>
      </c>
      <c r="E17" s="3">
        <v>1</v>
      </c>
      <c r="F17" s="3"/>
      <c r="G17" s="3" t="s">
        <v>211</v>
      </c>
      <c r="H17" s="3" t="s">
        <v>212</v>
      </c>
      <c r="I17" s="3" t="s">
        <v>169</v>
      </c>
      <c r="J17" s="3">
        <v>1</v>
      </c>
      <c r="K17" s="1"/>
      <c r="L17" s="82" t="s">
        <v>17</v>
      </c>
      <c r="M17" s="1" t="s">
        <v>236</v>
      </c>
      <c r="N17" s="82" t="s">
        <v>17</v>
      </c>
      <c r="O17" s="1" t="s">
        <v>236</v>
      </c>
      <c r="P17" s="1"/>
      <c r="Q17" s="1"/>
      <c r="R17" s="1"/>
      <c r="S17" s="1"/>
    </row>
    <row r="18" spans="1:19" ht="15" customHeight="1" x14ac:dyDescent="0.25">
      <c r="A18" s="1" t="s">
        <v>0</v>
      </c>
      <c r="B18" s="83" t="s">
        <v>241</v>
      </c>
      <c r="C18" s="65" t="s">
        <v>223</v>
      </c>
      <c r="D18" s="66">
        <v>24</v>
      </c>
      <c r="E18" s="3">
        <v>1</v>
      </c>
      <c r="F18" s="3"/>
      <c r="G18" s="3" t="s">
        <v>211</v>
      </c>
      <c r="H18" s="3" t="s">
        <v>212</v>
      </c>
      <c r="I18" s="3" t="s">
        <v>168</v>
      </c>
      <c r="J18" s="3">
        <v>2</v>
      </c>
      <c r="K18" s="1"/>
      <c r="L18" s="82" t="s">
        <v>17</v>
      </c>
      <c r="M18" s="1"/>
      <c r="N18" s="1"/>
      <c r="O18" s="1"/>
      <c r="P18" s="1"/>
      <c r="Q18" s="1"/>
      <c r="R18" s="1"/>
      <c r="S18" s="1"/>
    </row>
    <row r="19" spans="1:19" s="6" customFormat="1" ht="15" customHeight="1" x14ac:dyDescent="0.25">
      <c r="A19" s="3"/>
      <c r="B19" s="52"/>
      <c r="C19" s="52"/>
      <c r="D19" s="3"/>
      <c r="E19" s="3"/>
      <c r="F19" s="3"/>
      <c r="G19" s="3"/>
      <c r="H19" s="3"/>
      <c r="I19" s="3"/>
      <c r="J19" s="3"/>
      <c r="K19" s="3"/>
      <c r="L19" s="3"/>
      <c r="M19" s="3"/>
      <c r="N19" s="3"/>
      <c r="O19" s="3"/>
      <c r="P19" s="1"/>
      <c r="Q19" s="1"/>
      <c r="R19" s="1"/>
      <c r="S19" s="1"/>
    </row>
    <row r="20" spans="1:19" ht="15" customHeight="1" x14ac:dyDescent="0.25">
      <c r="A20" s="1"/>
      <c r="B20" s="2"/>
      <c r="C20" s="2"/>
      <c r="D20" s="3"/>
      <c r="E20" s="3"/>
      <c r="F20" s="3"/>
      <c r="G20" s="3"/>
      <c r="H20" s="3"/>
      <c r="I20" s="3"/>
      <c r="J20" s="3"/>
      <c r="K20" s="1"/>
      <c r="L20" s="1"/>
      <c r="M20" s="1"/>
      <c r="N20" s="1"/>
      <c r="O20" s="1"/>
      <c r="P20" s="1"/>
      <c r="Q20" s="1"/>
      <c r="R20" s="1"/>
      <c r="S20" s="1"/>
    </row>
    <row r="21" spans="1:19" x14ac:dyDescent="0.25">
      <c r="A21" s="1"/>
      <c r="B21" s="2"/>
      <c r="C21" s="2"/>
      <c r="D21" s="3"/>
      <c r="E21" s="1"/>
      <c r="F21" s="1"/>
      <c r="G21" s="1"/>
      <c r="H21" s="1"/>
      <c r="I21" s="1"/>
      <c r="J21" s="1"/>
      <c r="K21" s="2"/>
      <c r="L21" s="1"/>
      <c r="M21" s="1"/>
      <c r="N21" s="1"/>
      <c r="O21" s="1"/>
      <c r="P21" s="1"/>
      <c r="Q21" s="1"/>
      <c r="R21" s="1"/>
      <c r="S21" s="1"/>
    </row>
    <row r="22" spans="1:19" x14ac:dyDescent="0.25">
      <c r="A22" s="1"/>
      <c r="B22" s="2"/>
      <c r="C22" s="2"/>
      <c r="D22" s="3"/>
      <c r="E22" s="1"/>
      <c r="F22" s="1"/>
      <c r="G22" s="1"/>
      <c r="H22" s="1"/>
      <c r="I22" s="1"/>
      <c r="J22" s="1"/>
      <c r="K22" s="2"/>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f>SUM(D17:D29)</f>
        <v>30</v>
      </c>
      <c r="E30" s="1"/>
      <c r="F30" s="1"/>
      <c r="G30" s="1"/>
      <c r="H30" s="1"/>
      <c r="I30" s="1"/>
      <c r="J30" s="1"/>
      <c r="K30" s="2"/>
      <c r="L30" s="1"/>
      <c r="M30" s="1"/>
      <c r="N30" s="1"/>
      <c r="O30" s="1"/>
      <c r="P30" s="1"/>
      <c r="Q30" s="1"/>
      <c r="R30" s="1"/>
      <c r="S30" s="1"/>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row r="572" spans="1:15" x14ac:dyDescent="0.25">
      <c r="A572" s="50"/>
      <c r="B572" s="51"/>
      <c r="C572" s="51"/>
      <c r="D572" s="51"/>
      <c r="E572" s="51"/>
      <c r="F572" s="51"/>
      <c r="G572" s="51"/>
      <c r="H572" s="51"/>
      <c r="I572" s="51"/>
      <c r="J572" s="51"/>
      <c r="K572" s="51"/>
      <c r="L572" s="51"/>
      <c r="M572" s="50"/>
      <c r="N572" s="50"/>
      <c r="O572" s="50"/>
    </row>
    <row r="573" spans="1:15" x14ac:dyDescent="0.25">
      <c r="A573" s="50"/>
      <c r="B573" s="51"/>
      <c r="C573" s="51"/>
      <c r="D573" s="51"/>
      <c r="E573" s="51"/>
      <c r="F573" s="51"/>
      <c r="G573" s="51"/>
      <c r="H573" s="51"/>
      <c r="I573" s="51"/>
      <c r="J573" s="51"/>
      <c r="K573" s="51"/>
      <c r="L573" s="51"/>
      <c r="M573" s="50"/>
      <c r="N573" s="50"/>
      <c r="O573" s="50"/>
    </row>
  </sheetData>
  <sheetProtection formatCells="0" formatColumns="0" formatRows="0" insertRows="0" selectLockedCells="1"/>
  <mergeCells count="20">
    <mergeCell ref="P14:R14"/>
    <mergeCell ref="S14:S16"/>
    <mergeCell ref="L15:M15"/>
    <mergeCell ref="N15:O15"/>
    <mergeCell ref="E13:G13"/>
    <mergeCell ref="K14:M14"/>
    <mergeCell ref="N14:O14"/>
    <mergeCell ref="E10:G10"/>
    <mergeCell ref="H10:I10"/>
    <mergeCell ref="A1:O1"/>
    <mergeCell ref="B2:E2"/>
    <mergeCell ref="B3:K3"/>
    <mergeCell ref="D4:E4"/>
    <mergeCell ref="G4:H4"/>
    <mergeCell ref="I4:O4"/>
    <mergeCell ref="D6:E6"/>
    <mergeCell ref="G6:H6"/>
    <mergeCell ref="E9:G9"/>
    <mergeCell ref="H9:I9"/>
    <mergeCell ref="I6:P6"/>
  </mergeCells>
  <conditionalFormatting sqref="A16:F16">
    <cfRule type="expression" dxfId="23" priority="6">
      <formula>$A$11=2</formula>
    </cfRule>
    <cfRule type="expression" dxfId="22" priority="7">
      <formula>$A$11=3</formula>
    </cfRule>
    <cfRule type="expression" dxfId="21" priority="8">
      <formula>$A$11=1</formula>
    </cfRule>
  </conditionalFormatting>
  <conditionalFormatting sqref="E9:F9 H9 K15:L15 N15 G16:O16">
    <cfRule type="expression" dxfId="20" priority="33">
      <formula>$A$11=1</formula>
    </cfRule>
    <cfRule type="expression" dxfId="19" priority="32">
      <formula>$A$11=3</formula>
    </cfRule>
  </conditionalFormatting>
  <conditionalFormatting sqref="J17:J30 M17:M18">
    <cfRule type="expression" dxfId="18" priority="4">
      <formula>$I17="CCI (CC Intégral)"</formula>
    </cfRule>
  </conditionalFormatting>
  <conditionalFormatting sqref="J17:K30">
    <cfRule type="expression" dxfId="17" priority="3">
      <formula>$I17="CT (Contrôle terminal)"</formula>
    </cfRule>
  </conditionalFormatting>
  <conditionalFormatting sqref="L17:L18">
    <cfRule type="expression" dxfId="16" priority="5">
      <formula>$I18="CCI (CC Intégral)"</formula>
    </cfRule>
  </conditionalFormatting>
  <conditionalFormatting sqref="L15:M16">
    <cfRule type="expression" dxfId="15" priority="26">
      <formula>$I$17="CCI (CC Intégral)"</formula>
    </cfRule>
  </conditionalFormatting>
  <conditionalFormatting sqref="L19:M30">
    <cfRule type="expression" dxfId="14" priority="30">
      <formula>$I19="CCI (CC Intégral)"</formula>
    </cfRule>
  </conditionalFormatting>
  <conditionalFormatting sqref="N15 G16:O16 K15:L15 E9:F9 H9">
    <cfRule type="expression" dxfId="13" priority="31">
      <formula>$A$11=2</formula>
    </cfRule>
  </conditionalFormatting>
  <conditionalFormatting sqref="N17">
    <cfRule type="expression" dxfId="12" priority="2">
      <formula>$I18="CCI (CC Intégral)"</formula>
    </cfRule>
  </conditionalFormatting>
  <conditionalFormatting sqref="O17">
    <cfRule type="expression" dxfId="11" priority="1">
      <formula>$I17="CCI (CC Intégral)"</formula>
    </cfRule>
  </conditionalFormatting>
  <conditionalFormatting sqref="P15:R15">
    <cfRule type="expression" dxfId="10" priority="21">
      <formula>$A$11=3</formula>
    </cfRule>
    <cfRule type="expression" dxfId="9" priority="22">
      <formula>$A$11=1</formula>
    </cfRule>
  </conditionalFormatting>
  <conditionalFormatting sqref="P15:R16">
    <cfRule type="expression" dxfId="8" priority="14">
      <formula>$A$11=2</formula>
    </cfRule>
  </conditionalFormatting>
  <conditionalFormatting sqref="P16:R16">
    <cfRule type="expression" dxfId="7" priority="16">
      <formula>$A$11=1</formula>
    </cfRule>
    <cfRule type="expression" dxfId="6" priority="15">
      <formula>$A$11=4</formula>
    </cfRule>
  </conditionalFormatting>
  <dataValidations count="5">
    <dataValidation type="list" allowBlank="1" showInputMessage="1" showErrorMessage="1" errorTitle="Nature" error="Utiliser la liste déroulante" promptTitle="Nature" prompt="Utiliser la liste déroulante" sqref="P17:Q30" xr:uid="{00000000-0002-0000-0400-000000000000}">
      <formula1>liste_nature_controle</formula1>
    </dataValidation>
    <dataValidation type="list" allowBlank="1" showInputMessage="1" showErrorMessage="1" sqref="G17:H30" xr:uid="{00000000-0002-0000-0400-000001000000}">
      <formula1>"Oui,Non"</formula1>
    </dataValidation>
    <dataValidation type="list" allowBlank="1" showInputMessage="1" showErrorMessage="1" sqref="A17:A30" xr:uid="{00000000-0002-0000-0400-000002000000}">
      <formula1>Nat_ELP</formula1>
    </dataValidation>
    <dataValidation type="list" allowBlank="1" showInputMessage="1" showErrorMessage="1" sqref="I17:I30" xr:uid="{00000000-0002-0000-0400-000003000000}">
      <formula1>Type_contrôle</formula1>
    </dataValidation>
    <dataValidation type="list" allowBlank="1" showInputMessage="1" showErrorMessage="1" sqref="N17:N30 L17:L30"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B7639308-AFB8-4D6B-B983-02BA003039C0}">
            <xm:f>'Fiche générale'!$B$6="Seconde chance"</xm:f>
            <x14:dxf>
              <fill>
                <patternFill>
                  <bgColor theme="1"/>
                </patternFill>
              </fill>
            </x14:dxf>
          </x14:cfRule>
          <x14:cfRule type="expression" priority="28" id="{5D995988-5777-4191-BA91-8FE4D19CB5FC}">
            <xm:f>'\Volumes\Mes Documents\DEVE\Cellule APOGEE\2018 MODULO\MCC\D:\Volumes\Mes Documents\DEVE\Cellule APOGEE\2018 MODULO\MCC\[Modèle MCC-LP.xlsx]Fiche générale'!#REF!="Session unique"</xm:f>
            <x14:dxf>
              <fill>
                <patternFill>
                  <bgColor theme="1"/>
                </patternFill>
              </fill>
            </x14:dxf>
          </x14:cfRule>
          <xm:sqref>N14:O16 N18:O30</xm:sqref>
        </x14:conditionalFormatting>
        <x14:conditionalFormatting xmlns:xm="http://schemas.microsoft.com/office/excel/2006/main">
          <x14:cfRule type="expression" priority="9" id="{C61C501B-216D-4613-B7A6-9E7BA96D2749}">
            <xm:f>'Fiche générale'!$B$6="Session unique"</xm:f>
            <x14:dxf>
              <fill>
                <patternFill>
                  <bgColor theme="1"/>
                </patternFill>
              </fill>
            </x14:dxf>
          </x14:cfRule>
          <xm:sqref>N14:S16 P17:S17 N18:S30</xm:sqref>
        </x14:conditionalFormatting>
        <x14:conditionalFormatting xmlns:xm="http://schemas.microsoft.com/office/excel/2006/main">
          <x14:cfRule type="expression" priority="10" id="{5825BCD7-29D0-4519-9E46-EA80B99920B6}">
            <xm:f>'Fiche générale'!$B$6="Deux sessions"</xm:f>
            <x14:dxf>
              <fill>
                <patternFill>
                  <bgColor theme="1"/>
                </patternFill>
              </fill>
            </x14:dxf>
          </x14:cfRule>
          <x14:cfRule type="expression" priority="13" id="{D9954D84-0C6A-4226-8BC0-FD7A4052B966}">
            <xm:f>'\Users\isabelle\Documents\MES DOCUMENTS\CONVENTIONS\IBODE\Z:\DEVE\Cellule APOGEE\2018 MODULO\MCC\[Modèle MCC- L1 L2 double licence.xlsx]Fiche générale'!#REF!="Deux sessions"</xm:f>
            <x14:dxf>
              <fill>
                <patternFill>
                  <bgColor theme="1"/>
                </patternFill>
              </fill>
            </x14:dxf>
          </x14:cfRule>
          <x14:cfRule type="expression" priority="12" id="{E37EBB25-609B-4448-A15A-0A44EF5830F6}">
            <xm:f>'\Users\isabelle\Documents\MES DOCUMENTS\CONVENTIONS\IBODE\Users\beluafi\Desktop\DOC Maquette - MCC\[MCC-Portail &amp; L1 L2.xlsx]Fiche générale'!#REF!="Deux sessions"</xm:f>
            <x14:dxf>
              <fill>
                <patternFill>
                  <bgColor theme="1"/>
                </patternFill>
              </fill>
            </x14:dxf>
          </x14:cfRule>
          <xm:sqref>P14:S30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8"/>
  <sheetViews>
    <sheetView showFormulas="1" topLeftCell="A55" workbookViewId="0">
      <selection activeCell="A71" sqref="A71:B7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 min="10" max="10" width="69"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177</v>
      </c>
      <c r="B70" t="s">
        <v>178</v>
      </c>
    </row>
    <row r="71" spans="1:10" x14ac:dyDescent="0.25">
      <c r="A71" s="5" t="s">
        <v>187</v>
      </c>
      <c r="B71" t="s">
        <v>191</v>
      </c>
    </row>
    <row r="72" spans="1:10" x14ac:dyDescent="0.25">
      <c r="A72" s="5" t="s">
        <v>188</v>
      </c>
      <c r="B72" t="s">
        <v>192</v>
      </c>
    </row>
    <row r="73" spans="1:10" x14ac:dyDescent="0.25">
      <c r="A73" s="5" t="s">
        <v>189</v>
      </c>
      <c r="B73" t="s">
        <v>193</v>
      </c>
    </row>
    <row r="74" spans="1:10" x14ac:dyDescent="0.25">
      <c r="A74" s="5" t="s">
        <v>190</v>
      </c>
      <c r="B74" t="s">
        <v>194</v>
      </c>
    </row>
    <row r="77" spans="1:10" x14ac:dyDescent="0.25">
      <c r="A77" s="5" t="s">
        <v>179</v>
      </c>
      <c r="B77" s="19" t="s">
        <v>180</v>
      </c>
      <c r="C77" s="5" t="s">
        <v>16</v>
      </c>
      <c r="D77" s="19" t="s">
        <v>18</v>
      </c>
      <c r="E77" s="19" t="s">
        <v>181</v>
      </c>
      <c r="F77" s="5" t="s">
        <v>182</v>
      </c>
      <c r="G77" s="19" t="s">
        <v>21</v>
      </c>
      <c r="H77" s="5" t="s">
        <v>183</v>
      </c>
      <c r="I77" s="5" t="s">
        <v>184</v>
      </c>
      <c r="J77" s="5" t="s">
        <v>24</v>
      </c>
    </row>
    <row r="78" spans="1:10" x14ac:dyDescent="0.25">
      <c r="A78" s="5" t="s">
        <v>75</v>
      </c>
      <c r="B78" s="19" t="s">
        <v>82</v>
      </c>
      <c r="C78" s="5" t="s">
        <v>67</v>
      </c>
      <c r="D78" s="19" t="s">
        <v>81</v>
      </c>
      <c r="E78" s="19" t="s">
        <v>63</v>
      </c>
      <c r="F78" s="5" t="s">
        <v>86</v>
      </c>
      <c r="G78" s="19" t="s">
        <v>97</v>
      </c>
      <c r="H78" s="5" t="s">
        <v>60</v>
      </c>
      <c r="I78" s="5" t="s">
        <v>58</v>
      </c>
      <c r="J78" s="5" t="s">
        <v>187</v>
      </c>
    </row>
    <row r="79" spans="1:10" x14ac:dyDescent="0.25">
      <c r="A79" s="5" t="s">
        <v>76</v>
      </c>
      <c r="B79" s="19" t="s">
        <v>83</v>
      </c>
      <c r="C79" s="5" t="s">
        <v>68</v>
      </c>
      <c r="E79" s="19" t="s">
        <v>64</v>
      </c>
      <c r="F79" s="5" t="s">
        <v>87</v>
      </c>
      <c r="G79" s="19" t="s">
        <v>103</v>
      </c>
      <c r="H79" s="5" t="s">
        <v>61</v>
      </c>
      <c r="I79" s="5" t="s">
        <v>59</v>
      </c>
      <c r="J79" s="5" t="s">
        <v>188</v>
      </c>
    </row>
    <row r="80" spans="1:10" x14ac:dyDescent="0.25">
      <c r="A80" s="5" t="s">
        <v>77</v>
      </c>
      <c r="B80" s="19" t="s">
        <v>84</v>
      </c>
      <c r="C80" s="5" t="s">
        <v>69</v>
      </c>
      <c r="E80" s="19" t="s">
        <v>65</v>
      </c>
      <c r="F80" s="5" t="s">
        <v>88</v>
      </c>
      <c r="H80" s="5" t="s">
        <v>97</v>
      </c>
      <c r="I80" t="s">
        <v>177</v>
      </c>
      <c r="J80" s="5" t="s">
        <v>189</v>
      </c>
    </row>
    <row r="81" spans="1:10" x14ac:dyDescent="0.25">
      <c r="A81" s="5" t="s">
        <v>78</v>
      </c>
      <c r="B81" s="19" t="s">
        <v>85</v>
      </c>
      <c r="C81" s="5" t="s">
        <v>70</v>
      </c>
      <c r="E81" s="19" t="s">
        <v>66</v>
      </c>
      <c r="F81" s="5" t="s">
        <v>89</v>
      </c>
      <c r="H81" s="5" t="s">
        <v>98</v>
      </c>
      <c r="I81" s="19" t="s">
        <v>61</v>
      </c>
      <c r="J81" s="5" t="s">
        <v>190</v>
      </c>
    </row>
    <row r="82" spans="1:10" x14ac:dyDescent="0.25">
      <c r="A82" s="5" t="s">
        <v>79</v>
      </c>
      <c r="C82" s="5" t="s">
        <v>71</v>
      </c>
      <c r="E82" s="19" t="s">
        <v>67</v>
      </c>
      <c r="F82" s="5" t="s">
        <v>90</v>
      </c>
      <c r="H82" s="5" t="s">
        <v>99</v>
      </c>
      <c r="I82" s="5" t="s">
        <v>94</v>
      </c>
    </row>
    <row r="83" spans="1:10" x14ac:dyDescent="0.25">
      <c r="A83" s="5" t="s">
        <v>80</v>
      </c>
      <c r="C83" s="5" t="s">
        <v>72</v>
      </c>
      <c r="E83" s="19" t="s">
        <v>73</v>
      </c>
      <c r="F83" s="5" t="s">
        <v>91</v>
      </c>
      <c r="H83" s="5" t="s">
        <v>100</v>
      </c>
    </row>
    <row r="84" spans="1:10" x14ac:dyDescent="0.25">
      <c r="C84" s="5" t="s">
        <v>74</v>
      </c>
      <c r="E84" s="19" t="s">
        <v>63</v>
      </c>
      <c r="F84" s="5" t="s">
        <v>92</v>
      </c>
      <c r="H84" s="5" t="s">
        <v>101</v>
      </c>
    </row>
    <row r="85" spans="1:10" x14ac:dyDescent="0.25">
      <c r="E85" s="5" t="s">
        <v>62</v>
      </c>
      <c r="F85" s="5" t="s">
        <v>93</v>
      </c>
      <c r="H85" s="5" t="s">
        <v>102</v>
      </c>
    </row>
    <row r="86" spans="1:10" x14ac:dyDescent="0.25">
      <c r="F86" s="5" t="s">
        <v>94</v>
      </c>
      <c r="H86" s="5" t="s">
        <v>103</v>
      </c>
    </row>
    <row r="87" spans="1:10" x14ac:dyDescent="0.25">
      <c r="F87" s="5" t="s">
        <v>95</v>
      </c>
      <c r="H87" s="5" t="s">
        <v>104</v>
      </c>
    </row>
    <row r="88" spans="1:10" x14ac:dyDescent="0.25">
      <c r="F88" s="5" t="s">
        <v>96</v>
      </c>
      <c r="H88" s="5" t="s">
        <v>105</v>
      </c>
    </row>
  </sheetData>
  <dataConsolidate/>
  <dataValidations count="1">
    <dataValidation type="list" allowBlank="1" showInputMessage="1" showErrorMessage="1" sqref="J77 A77:I77" xr:uid="{00000000-0002-0000-0500-000000000000}">
      <formula1>"Liste composante"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schemas.microsoft.com/sharepoint/v3"/>
    <ds:schemaRef ds:uri="http://purl.org/dc/terms/"/>
    <ds:schemaRef ds:uri="http://schemas.microsoft.com/office/2006/documentManagement/types"/>
    <ds:schemaRef ds:uri="cc9b61d3-e9c6-4364-a8ad-f892d613c537"/>
    <ds:schemaRef ds:uri="http://schemas.microsoft.com/office/infopath/2007/PartnerControls"/>
    <ds:schemaRef ds:uri="http://schemas.openxmlformats.org/package/2006/metadata/core-properties"/>
    <ds:schemaRef ds:uri="http://purl.org/dc/elements/1.1/"/>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27</vt:i4>
      </vt:variant>
    </vt:vector>
  </HeadingPairs>
  <TitlesOfParts>
    <vt:vector size="33" baseType="lpstr">
      <vt:lpstr>Fiche générale</vt:lpstr>
      <vt:lpstr>Semestre 1</vt:lpstr>
      <vt:lpstr>Semestre 2</vt:lpstr>
      <vt:lpstr>Semestre 3</vt:lpstr>
      <vt:lpstr>Semestre 4</vt:lpstr>
      <vt:lpstr>Listes</vt:lpstr>
      <vt:lpstr>Code_dip_médecine</vt:lpstr>
      <vt:lpstr>CREATES_ODYSSEE</vt:lpstr>
      <vt:lpstr>DS4H_SPECTRUM_LIFE</vt:lpstr>
      <vt:lpstr>ELMI</vt:lpstr>
      <vt:lpstr>HEALTHY</vt:lpstr>
      <vt:lpstr>IAE</vt:lpstr>
      <vt:lpstr>IDPD</vt:lpstr>
      <vt:lpstr>'Semestre 1'!Impression_des_titres</vt:lpstr>
      <vt:lpstr>'Semestre 2'!Impression_des_titres</vt:lpstr>
      <vt:lpstr>'Semestre 3'!Impression_des_titres</vt:lpstr>
      <vt:lpstr>'Semestre 4'!Impression_des_titres</vt:lpstr>
      <vt:lpstr>Innovation__entreprise_et_société</vt:lpstr>
      <vt:lpstr>INSPE</vt:lpstr>
      <vt:lpstr>LEXSOCIETE</vt:lpstr>
      <vt:lpstr>liste_cmp</vt:lpstr>
      <vt:lpstr>Liste_composante</vt:lpstr>
      <vt:lpstr>Liste_mention_Médecine</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2024-09-11T16:08:12Z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